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66925"/>
  <mc:AlternateContent xmlns:mc="http://schemas.openxmlformats.org/markup-compatibility/2006">
    <mc:Choice Requires="x15">
      <x15ac:absPath xmlns:x15ac="http://schemas.microsoft.com/office/spreadsheetml/2010/11/ac" url="C:\Users\amol.pawar\Desktop\New folder\bowfileformats\"/>
    </mc:Choice>
  </mc:AlternateContent>
  <xr:revisionPtr revIDLastSave="0" documentId="13_ncr:1_{0556898C-B675-4A02-A589-D9FE984200F9}" xr6:coauthVersionLast="47" xr6:coauthVersionMax="47" xr10:uidLastSave="{00000000-0000-0000-0000-000000000000}"/>
  <bookViews>
    <workbookView xWindow="20370" yWindow="-120" windowWidth="20730" windowHeight="11160" tabRatio="850" xr2:uid="{00000000-000D-0000-FFFF-FFFF00000000}"/>
  </bookViews>
  <sheets>
    <sheet name="Notes" sheetId="1" r:id="rId1"/>
    <sheet name="IBT_USER_ADDITION_UPLOAD" sheetId="2" r:id="rId2"/>
    <sheet name="DEALER ID_ADDITION_UPLOAD" sheetId="16" r:id="rId3"/>
    <sheet name="CTCL(OFFLINE)_USER_ADDITION_UPL" sheetId="3" r:id="rId4"/>
    <sheet name="EMPLOYEE_USER_MAPPINGS_UPLOAD" sheetId="4" r:id="rId5"/>
    <sheet name="DEPOSIT_UPLOAD" sheetId="15" r:id="rId6"/>
    <sheet name="HOLDING_DPSTOCKS_UPLOAD" sheetId="5" r:id="rId7"/>
    <sheet name="NNF_LOCATION_EXCHANGE_IDENTIFER" sheetId="11" r:id="rId8"/>
    <sheet name="TRADING_RIGHTS_UPLOAD" sheetId="12" r:id="rId9"/>
    <sheet name="RISK_PREFFRENCES" sheetId="17" r:id="rId10"/>
    <sheet name="CONTRACT_MARGIN" sheetId="7" r:id="rId11"/>
    <sheet name="RIGHT_LIMITS" sheetId="6" r:id="rId12"/>
    <sheet name="PROFILE_MAPPING_UPLOAD" sheetId="8" r:id="rId13"/>
    <sheet name="SLB_HOLDING_UPLOAD" sheetId="13" r:id="rId14"/>
    <sheet name="UPDATE_PAN" sheetId="14" r:id="rId15"/>
    <sheet name="ONLY DP HOLDING" sheetId="18" r:id="rId16"/>
    <sheet name="COMBINED DP UPLOAD WITH T1 POOL" sheetId="21" r:id="rId17"/>
    <sheet name="ONLY T1 POOL HOLDING" sheetId="23" r:id="rId18"/>
    <sheet name="BANK UPLOAD" sheetId="24" r:id="rId19"/>
    <sheet name="KRA STATUS" sheetId="25" r:id="rId20"/>
    <sheet name="BROKERAGE MASTER" sheetId="26" r:id="rId21"/>
    <sheet name="BROKERAGE MASTER CLIENT MAPPING" sheetId="27" r:id="rId22"/>
    <sheet name="CP CODE MAPPING" sheetId="28" r:id="rId23"/>
    <sheet name="MANUAL POSITION FILE" sheetId="29" r:id="rId2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1" i="26" l="1"/>
  <c r="B34" i="26"/>
  <c r="B30" i="26"/>
  <c r="B21" i="26"/>
  <c r="B12"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Manoj S</author>
  </authors>
  <commentList>
    <comment ref="B1" authorId="0" shapeId="0" xr:uid="{F63EB7DF-6797-477F-88EC-4D4F5EE06C57}">
      <text>
        <r>
          <rPr>
            <b/>
            <sz val="9"/>
            <color indexed="81"/>
            <rFont val="Tahoma"/>
            <family val="2"/>
          </rPr>
          <t xml:space="preserve">Enter Exchange Market Segment according to below values:
Exchange Market Segment     Value
BSE FAO                                   12
NSE FAO                                   22
BSECDS                                    14
NSECDS                                    24
BSE Commodity                        13
NSE Commodity                        23 
MCX                                          53
NCDEX                                       33   </t>
        </r>
      </text>
    </comment>
    <comment ref="C1" authorId="0" shapeId="0" xr:uid="{5288EFC1-9BE8-4873-A721-3F270B79A282}">
      <text>
        <r>
          <rPr>
            <b/>
            <sz val="9"/>
            <color indexed="81"/>
            <rFont val="Tahoma"/>
            <family val="2"/>
          </rPr>
          <t xml:space="preserve">1 - Margin / Intraday
2 - CNC / DELIVERY
</t>
        </r>
      </text>
    </comment>
    <comment ref="D1" authorId="0" shapeId="0" xr:uid="{656C100C-65A1-42FC-ABAE-966D4BACD2F2}">
      <text>
        <r>
          <rPr>
            <b/>
            <sz val="9"/>
            <color indexed="81"/>
            <rFont val="Tahoma"/>
            <family val="2"/>
          </rPr>
          <t xml:space="preserve">Enter the Client Id(Retail, Institutional, web institutional or WebRetail) whose position is to be inserted
Note:- For Pro position enter MemberId
</t>
        </r>
      </text>
    </comment>
    <comment ref="E1" authorId="0" shapeId="0" xr:uid="{8BC9B4C7-2A24-40C8-B408-F86A504054C7}">
      <text>
        <r>
          <rPr>
            <b/>
            <sz val="9"/>
            <color indexed="81"/>
            <rFont val="Tahoma"/>
            <family val="2"/>
          </rPr>
          <t>Enter the Dealer ID (for Dealer wise position) or  Client Id (in case of Client wise position)
Note :
If Blank it will be considered as ClientID</t>
        </r>
      </text>
    </comment>
    <comment ref="F1" authorId="0" shapeId="0" xr:uid="{10A55A04-6067-49BE-9CF7-66812F73AAE4}">
      <text>
        <r>
          <rPr>
            <b/>
            <sz val="9"/>
            <color indexed="81"/>
            <rFont val="Tahoma"/>
            <family val="2"/>
          </rPr>
          <t>Insert the Instrument Name as the values given
Future Index = FUTIDX
Future Stock  = FUTSTK
OPTION Index = OPTIDX
OPTION STOCK = OPTSTK
Currency Future = FUTCUR
Commodity = FUTCOM
Currency Option = OPTCUR
IRT Future = FUTIRT
IRD Future = FUTIRD
Interest Rate Future = FUTIRC (NSE)
MCX Options = OPTFUT, OPTCOM
NCDEX Options = OPTFUT
NSE Commodity Options = OPTBLN
BSE Commodity Options = OPTFUT,OPTCOM</t>
        </r>
      </text>
    </comment>
    <comment ref="G1" authorId="0" shapeId="0" xr:uid="{7D118508-2F0C-4EB0-B5B4-5EEFF3250347}">
      <text>
        <r>
          <rPr>
            <b/>
            <sz val="9"/>
            <color indexed="81"/>
            <rFont val="Tahoma"/>
            <family val="2"/>
          </rPr>
          <t xml:space="preserve">Insert a valid Symbol in this Column.
Note :
BSE FAO:-
NSE FAO:- 
BSE Currency:-
NSE Currency:- 
BSE Commodity:-
NSE Commodity:- 
MCX Commodity:-
NCDEX Commodity:-  </t>
        </r>
      </text>
    </comment>
    <comment ref="H1" authorId="0" shapeId="0" xr:uid="{697D4D16-3512-4064-8776-0E11874DC500}">
      <text>
        <r>
          <rPr>
            <b/>
            <sz val="9"/>
            <color indexed="81"/>
            <rFont val="Tahoma"/>
            <family val="2"/>
          </rPr>
          <t xml:space="preserve">Insert the Series of the Symbol specified.
</t>
        </r>
        <r>
          <rPr>
            <b/>
            <sz val="9"/>
            <color indexed="81"/>
            <rFont val="Tahoma"/>
            <family val="2"/>
          </rPr>
          <t>Note :
Futures and Option Series will be Blank</t>
        </r>
      </text>
    </comment>
    <comment ref="I1" authorId="0" shapeId="0" xr:uid="{22ED77ED-B6D5-43F0-AF25-AD7AA80CEAC1}">
      <text>
        <r>
          <rPr>
            <b/>
            <sz val="9"/>
            <color indexed="81"/>
            <rFont val="Tahoma"/>
            <family val="2"/>
          </rPr>
          <t xml:space="preserve">Enter the Expiry date for Future &amp; Options as per relevant exchange Market segment.
Note :
</t>
        </r>
      </text>
    </comment>
    <comment ref="J1" authorId="0" shapeId="0" xr:uid="{44034530-9878-454B-9704-D573024476F2}">
      <text>
        <r>
          <rPr>
            <b/>
            <sz val="9"/>
            <color indexed="81"/>
            <rFont val="Tahoma"/>
            <family val="2"/>
          </rPr>
          <t>This is applicable only for Options.
For other segments, keep the Column Blank</t>
        </r>
      </text>
    </comment>
    <comment ref="K1" authorId="0" shapeId="0" xr:uid="{8E23C489-CECE-4AD5-9C17-1332876230CE}">
      <text>
        <r>
          <rPr>
            <b/>
            <sz val="9"/>
            <color indexed="81"/>
            <rFont val="Tahoma"/>
            <family val="2"/>
          </rPr>
          <t xml:space="preserve">Enter the Option Type for Option Segment 
</t>
        </r>
        <r>
          <rPr>
            <b/>
            <sz val="9"/>
            <color indexed="81"/>
            <rFont val="Tahoma"/>
            <family val="2"/>
          </rPr>
          <t xml:space="preserve">
For Other Segment keep the value Blank.</t>
        </r>
      </text>
    </comment>
    <comment ref="L1" authorId="0" shapeId="0" xr:uid="{FD897E5D-EB68-41C1-A6EE-97907B7607E7}">
      <text>
        <r>
          <rPr>
            <b/>
            <sz val="9"/>
            <color indexed="81"/>
            <rFont val="Tahoma"/>
            <family val="2"/>
          </rPr>
          <t xml:space="preserve">Enter the Buy Qty in case of Buy Position else keep it Blank
Segment wise quantity/Lot 
BSE Derivative - Quantity
NSE Derivative - Quantity
BSECDS -Quantity
NSECDS -Quantity
BSE Commodity - Lot
NSE Commodity - Lot
MCX Commodity - Lot
NCDEX Commodity -Quantity
</t>
        </r>
      </text>
    </comment>
    <comment ref="M1" authorId="0" shapeId="0" xr:uid="{664A0DDF-C583-464D-B75F-23DE6000C3DE}">
      <text>
        <r>
          <rPr>
            <b/>
            <sz val="9"/>
            <color indexed="81"/>
            <rFont val="Tahoma"/>
            <family val="2"/>
          </rPr>
          <t>Enter the Buy Value  in case of Buy Position else keep it Blank
Premium amount needs to be inserted in case of option</t>
        </r>
      </text>
    </comment>
    <comment ref="N1" authorId="0" shapeId="0" xr:uid="{29B55E6A-29A8-43BA-901E-3E4F5FE0F9BD}">
      <text>
        <r>
          <rPr>
            <b/>
            <sz val="9"/>
            <color indexed="81"/>
            <rFont val="Tahoma"/>
            <family val="2"/>
          </rPr>
          <t>Enter the Sell Qty in case of Sell Position else keep it Blank
Segment wise quantity/Lot 
BSE Derivative - Quantity
NSE Derivative - Quantity
BSECDS -Quantity
NSECDS -Quantity
BSE Commodity - Lot
NSE Commodity - Lot
MCX Commodity - Lot
NCDEX Commodity -Quantity</t>
        </r>
      </text>
    </comment>
    <comment ref="O1" authorId="0" shapeId="0" xr:uid="{244B5E0F-069C-4CAE-93E0-7818803A241D}">
      <text>
        <r>
          <rPr>
            <b/>
            <sz val="9"/>
            <color indexed="81"/>
            <rFont val="Tahoma"/>
            <family val="2"/>
          </rPr>
          <t xml:space="preserve">Enter the Sell Value  in case of Sell Position else keep it Blank.
Premium amount needs to be inserted in case of option
</t>
        </r>
      </text>
    </comment>
    <comment ref="P1" authorId="0" shapeId="0" xr:uid="{5FA27B24-825C-4CAF-BC49-027CAF148931}">
      <text>
        <r>
          <rPr>
            <b/>
            <sz val="9"/>
            <color indexed="81"/>
            <rFont val="Tahoma"/>
            <family val="2"/>
          </rPr>
          <t xml:space="preserve">This can be Left Blank
</t>
        </r>
      </text>
    </comment>
    <comment ref="Q1" authorId="0" shapeId="0" xr:uid="{FA6D5215-4B60-4B19-93DD-11A3060CB05C}">
      <text/>
    </comment>
    <comment ref="A3" authorId="0" shapeId="0" xr:uid="{E09593ED-9525-4E87-927A-728CD395150A}">
      <text>
        <r>
          <rPr>
            <b/>
            <sz val="9"/>
            <color indexed="81"/>
            <rFont val="Tahoma"/>
            <family val="2"/>
          </rPr>
          <t>This field is for BSE Member (eg:- T9065 needs to be entered as 9065)</t>
        </r>
      </text>
    </comment>
    <comment ref="B3" authorId="0" shapeId="0" xr:uid="{215B49F2-4147-4134-B017-B2BA3C5A41A9}">
      <text>
        <r>
          <rPr>
            <b/>
            <sz val="9"/>
            <color indexed="81"/>
            <rFont val="Tahoma"/>
            <family val="2"/>
          </rPr>
          <t xml:space="preserve">Enter Exchange Market Segment according to below values:
Exchange Market Segment     Value
BSE FAO                                   12
NSE FAO                                   22
BSECDS                                    14
NSECDS                                    24
BSE Commodity                        13
NSE Commodity                        23 
MCX                                          53
NCDEX                                       33   </t>
        </r>
      </text>
    </comment>
    <comment ref="C3" authorId="0" shapeId="0" xr:uid="{44B5E0EA-9C37-4123-A2A3-CEAB48486A1E}">
      <text>
        <r>
          <rPr>
            <b/>
            <sz val="9"/>
            <color indexed="81"/>
            <rFont val="Tahoma"/>
            <family val="2"/>
          </rPr>
          <t xml:space="preserve">1 - Margin / Intraday
2 - CNC / DELIVERY
</t>
        </r>
      </text>
    </comment>
    <comment ref="D3" authorId="0" shapeId="0" xr:uid="{4E0F7CE2-67B8-4EAE-9775-CCBF27201C59}">
      <text>
        <r>
          <rPr>
            <b/>
            <sz val="9"/>
            <color indexed="81"/>
            <rFont val="Tahoma"/>
            <family val="2"/>
          </rPr>
          <t xml:space="preserve">Enter the Client Id(Retail, Institutional, web institutional or WebRetail) whose position is to be inserted
Note:- For Pro position enter MemberId
</t>
        </r>
      </text>
    </comment>
    <comment ref="E3" authorId="0" shapeId="0" xr:uid="{AC5833F5-33A0-42B1-BB59-BC0B15C0F4C8}">
      <text>
        <r>
          <rPr>
            <b/>
            <sz val="9"/>
            <color indexed="81"/>
            <rFont val="Tahoma"/>
            <family val="2"/>
          </rPr>
          <t>Enter the Dealer ID (for Dealer wise position) or  Client Id (in case of Client wise position)
Note :
If Blank it will be considered as ClientID</t>
        </r>
      </text>
    </comment>
    <comment ref="F3" authorId="0" shapeId="0" xr:uid="{FBBF9D15-2A16-46C6-97A5-A644FDB1C102}">
      <text>
        <r>
          <rPr>
            <b/>
            <sz val="9"/>
            <color indexed="81"/>
            <rFont val="Tahoma"/>
            <family val="2"/>
          </rPr>
          <t>Insert the Instrument Name as the values given
BSE Future Index = IF
BSE Future Stock  = SF
BSE OPTION Index = IO
BSE OPTION STOCK = SO
NSE Future Index = FUTIDX
NSE Future Stock  = FUTSTK
NSE OPTION Index = OPTIDX
NSE OPTION STOCK = OPTSTK
Currency Future = FUTCUR
Commodity = FUTCOM
Currency Option = OPTCUR
IRT Future = FUTIRT
IRD Future = FUTIRD
Interest Rate Future = FUTIRC (NSE)
MCX Options = OPTFUT, OPTCOM
NCDEX Options = OPTFUT
NSE Commodity Options = OPTBLN
BSE Commodity Options = OPTFUT,OPTCOM</t>
        </r>
      </text>
    </comment>
    <comment ref="G3" authorId="0" shapeId="0" xr:uid="{4644149C-F4E3-429F-BF74-3B559234151B}">
      <text>
        <r>
          <rPr>
            <b/>
            <sz val="9"/>
            <color indexed="81"/>
            <rFont val="Tahoma"/>
            <family val="2"/>
          </rPr>
          <t xml:space="preserve">Insert a valid Symbol in this Column.
Note :
BSE FAO:-
NSE FAO:- 
BSE Currency:-
NSE Currency:- 
BSE Commodity:-
NSE Commodity:- 
MCX Commodity:-
NCDEX Commodity:-  </t>
        </r>
      </text>
    </comment>
    <comment ref="H3" authorId="0" shapeId="0" xr:uid="{E8CAAC10-0084-419D-A1A4-45C7F66F2111}">
      <text>
        <r>
          <rPr>
            <b/>
            <sz val="9"/>
            <color indexed="81"/>
            <rFont val="Tahoma"/>
            <family val="2"/>
          </rPr>
          <t xml:space="preserve">Insert the Series of the Symbol specified.
</t>
        </r>
        <r>
          <rPr>
            <b/>
            <sz val="9"/>
            <color indexed="81"/>
            <rFont val="Tahoma"/>
            <family val="2"/>
          </rPr>
          <t>Note :
Futures and Option Series will be Blank</t>
        </r>
      </text>
    </comment>
    <comment ref="I3" authorId="0" shapeId="0" xr:uid="{DF0F9B78-1E3A-407A-AF23-1FCAF22F566C}">
      <text>
        <r>
          <rPr>
            <b/>
            <sz val="9"/>
            <color indexed="81"/>
            <rFont val="Tahoma"/>
            <family val="2"/>
          </rPr>
          <t xml:space="preserve">Enter the Expiry date for Future &amp; Options as per relevant exchange Market segment.
Note :
</t>
        </r>
      </text>
    </comment>
    <comment ref="J3" authorId="0" shapeId="0" xr:uid="{B013A7D4-2A32-4347-B124-1A3404FE98D5}">
      <text>
        <r>
          <rPr>
            <b/>
            <sz val="9"/>
            <color indexed="81"/>
            <rFont val="Tahoma"/>
            <family val="2"/>
          </rPr>
          <t>This is applicable only for Options.
For other segments, keep the Column Blank</t>
        </r>
      </text>
    </comment>
    <comment ref="K3" authorId="0" shapeId="0" xr:uid="{14117803-222A-42DA-B7AD-C31C7E8B2A8D}">
      <text>
        <r>
          <rPr>
            <b/>
            <sz val="9"/>
            <color indexed="81"/>
            <rFont val="Tahoma"/>
            <family val="2"/>
          </rPr>
          <t xml:space="preserve">Enter the Option Type for Option Segment 
</t>
        </r>
        <r>
          <rPr>
            <b/>
            <sz val="9"/>
            <color indexed="81"/>
            <rFont val="Tahoma"/>
            <family val="2"/>
          </rPr>
          <t xml:space="preserve">
For Other Segment keep the value Blank.</t>
        </r>
      </text>
    </comment>
    <comment ref="L3" authorId="0" shapeId="0" xr:uid="{7304E3E4-02BD-4E7A-AC84-751EB16CC66D}">
      <text>
        <r>
          <rPr>
            <b/>
            <sz val="9"/>
            <color indexed="81"/>
            <rFont val="Tahoma"/>
            <family val="2"/>
          </rPr>
          <t xml:space="preserve">Enter the Buy Qty in case of Buy Position else keep it Blank
Segment wise quantity/Lot 
BSE Derivative - Quantity
NSE Derivative - Quantity
BSECDS -Quantity
NSECDS -Quantity
BSE Commodity - Lot
NSE Commodity - Lot
MCX Commodity - Lot
NCDEX Commodity -Quantity
</t>
        </r>
      </text>
    </comment>
    <comment ref="M3" authorId="0" shapeId="0" xr:uid="{EBEDDD2C-7316-48C4-A242-6FBF975E7D9D}">
      <text>
        <r>
          <rPr>
            <b/>
            <sz val="9"/>
            <color indexed="81"/>
            <rFont val="Tahoma"/>
            <family val="2"/>
          </rPr>
          <t>Enter the Buy Value  in case of Buy Position else keep it Blank
Premium amount needs to be inserted in case of option</t>
        </r>
      </text>
    </comment>
    <comment ref="N3" authorId="0" shapeId="0" xr:uid="{60D4ABE3-E8CC-4995-B26A-0D7E71787527}">
      <text>
        <r>
          <rPr>
            <b/>
            <sz val="9"/>
            <color indexed="81"/>
            <rFont val="Tahoma"/>
            <family val="2"/>
          </rPr>
          <t xml:space="preserve">Enter the Buy Qty in case of Buy Position else keep it Blank
Segment wise quantity/Lot 
BSE Derivative - Quantity
NSE Derivative - Quantity
BSECDS -Quantity
NSECDS -Quantity
BSE Commodity - Lot
NSE Commodity - Lot
MCX Commodity - Lot
NCDEX Commodity -Quantity
</t>
        </r>
      </text>
    </comment>
    <comment ref="O3" authorId="0" shapeId="0" xr:uid="{42E6C37F-94C8-49B9-887B-041EC8E5960A}">
      <text>
        <r>
          <rPr>
            <b/>
            <sz val="9"/>
            <color indexed="81"/>
            <rFont val="Tahoma"/>
            <family val="2"/>
          </rPr>
          <t xml:space="preserve">Enter the Sell Value  in case of Sell Position else keep it Blank.
Premium amount needs to be inserted in case of option
</t>
        </r>
      </text>
    </comment>
    <comment ref="P3" authorId="0" shapeId="0" xr:uid="{501B312B-9C4E-4321-8794-9509BFDCA10E}">
      <text>
        <r>
          <rPr>
            <b/>
            <sz val="9"/>
            <color indexed="81"/>
            <rFont val="Tahoma"/>
            <family val="2"/>
          </rPr>
          <t xml:space="preserve">This can be Left Blank
</t>
        </r>
      </text>
    </comment>
    <comment ref="Q3" authorId="0" shapeId="0" xr:uid="{8D58A1CA-2D99-4DA2-A862-9F23620861FE}">
      <text/>
    </comment>
  </commentList>
</comments>
</file>

<file path=xl/sharedStrings.xml><?xml version="1.0" encoding="utf-8"?>
<sst xmlns="http://schemas.openxmlformats.org/spreadsheetml/2006/main" count="3546" uniqueCount="626">
  <si>
    <t xml:space="preserve">File Uploader Link : </t>
  </si>
  <si>
    <t>https://bow1uploads.bseindia.com</t>
  </si>
  <si>
    <t>Notes :</t>
  </si>
  <si>
    <t>* File uploader timing will be 5.30 pm to 8.00 am.</t>
  </si>
  <si>
    <t>* You can upload user deposit and user stock file during market hours and rest file can be uploaded in the scheduled time.</t>
  </si>
  <si>
    <t>* File should be upladed in csv format or txt format.</t>
  </si>
  <si>
    <t>* If you create the file in txt format rather that xls format, it will help you get faster response while uploading.</t>
  </si>
  <si>
    <t>* Request you to verify file format before uploading.</t>
  </si>
  <si>
    <t>* Request you to upload correct file in correct option.</t>
  </si>
  <si>
    <t>* Compulsary fields has been defined as "NOT NULL" in all the give file formats.</t>
  </si>
  <si>
    <t>IBT User Addition</t>
  </si>
  <si>
    <t>Dealer Addition</t>
  </si>
  <si>
    <t>Offline User Addition</t>
  </si>
  <si>
    <t>Client Dealer Mapping</t>
  </si>
  <si>
    <t>Client Deposits Upload</t>
  </si>
  <si>
    <t>Stocks / Holding Uploads</t>
  </si>
  <si>
    <t>Location ID/NNF Uploads</t>
  </si>
  <si>
    <t>Trading Rights Uploads</t>
  </si>
  <si>
    <t>Risk Preffrence Uploads</t>
  </si>
  <si>
    <t>Contract Margin Uploads</t>
  </si>
  <si>
    <t>Rights Limits Uploads</t>
  </si>
  <si>
    <t>Profile Mapping Uploads</t>
  </si>
  <si>
    <t>SLB Holding Uploads</t>
  </si>
  <si>
    <t>PAN Update</t>
  </si>
  <si>
    <t>Only DP Upload</t>
  </si>
  <si>
    <t>Combined DP Upload with T1 Pool Holding</t>
  </si>
  <si>
    <t>Only T1 Pool Holding</t>
  </si>
  <si>
    <t>Bank Upload</t>
  </si>
  <si>
    <t>Client ID/Login ID</t>
  </si>
  <si>
    <t>Owner Id</t>
  </si>
  <si>
    <t>User Type</t>
  </si>
  <si>
    <t>Password</t>
  </si>
  <si>
    <t>First Name</t>
  </si>
  <si>
    <t>Last Name</t>
  </si>
  <si>
    <t>Email Id</t>
  </si>
  <si>
    <t>Default Marketwatch</t>
  </si>
  <si>
    <t>Mobile No</t>
  </si>
  <si>
    <t>Default Role (Blank)</t>
  </si>
  <si>
    <t>Pan Card No</t>
  </si>
  <si>
    <t>Broker Id (Blank)</t>
  </si>
  <si>
    <t>MarginProductPref</t>
  </si>
  <si>
    <t>DeliveryProductPref</t>
  </si>
  <si>
    <t>NOT NULL</t>
  </si>
  <si>
    <t>NULL</t>
  </si>
  <si>
    <t>varchar(100)</t>
  </si>
  <si>
    <t>varchar(10)</t>
  </si>
  <si>
    <t>varchar(62)</t>
  </si>
  <si>
    <t>char(1)</t>
  </si>
  <si>
    <t> varchar(14)</t>
  </si>
  <si>
    <t> varchar(10)</t>
  </si>
  <si>
    <t>This field contain Client code which Is registered in UCC.</t>
  </si>
  <si>
    <t>This field contain Owner Id which means either admin Id like T1001 or Mini admin Id like miniadmin-T1001</t>
  </si>
  <si>
    <t>This field contain user type. While creating the client you need to enter 1 in this field.</t>
  </si>
  <si>
    <t>This field contain password for the user. Password must be minimum 8 digit including 1 Alphabet, 1 Special Character and numeric value.</t>
  </si>
  <si>
    <t xml:space="preserve">This field contain first name of the client </t>
  </si>
  <si>
    <t xml:space="preserve">This field contain last name of the client </t>
  </si>
  <si>
    <t>This field consist email id of the client / user.</t>
  </si>
  <si>
    <t>This field contain default field 'N'.</t>
  </si>
  <si>
    <t>This field contain client / dealer mobile number.</t>
  </si>
  <si>
    <t>This field can be kept as blank.</t>
  </si>
  <si>
    <t>This field consist pan card number of the client / dealer.</t>
  </si>
  <si>
    <t>Sample :</t>
  </si>
  <si>
    <t>Old format will Also work</t>
  </si>
  <si>
    <t>A1001,T1001,A1001,1,Password$123,Amol,Modi,abc@gmail.com,N,8369990000,,DUMMY1234A,</t>
  </si>
  <si>
    <t>A1002,T1001,A1001,1,Password$123,Shankar,Jadhav,xyz@gmail.com,N,8569385000,,DUMMY1234B,</t>
  </si>
  <si>
    <t>New Sample :</t>
  </si>
  <si>
    <t>A1004,T1001,A1005,1,password,Anita,Shetty,xyz@mail.com,N,8369990000,,DUMMY1234A,,1099511627775,1099511627775</t>
  </si>
  <si>
    <t>A1004,T1001,A1005,1,password,Arun,Gupta,xyz@mail.com,N,8369990001,,DUMMY1234B,,8,2</t>
  </si>
  <si>
    <t>* Admin need to select permissions among 1. Login through Thick Client, 2. Login through Web or 3. Login through Mobile while uploading IBT user addition file.</t>
  </si>
  <si>
    <t>* Admin can upload this file from upload menu : INTERNET RETAIL CLIENTS</t>
  </si>
  <si>
    <t>* Client id length should be less than or equal to 10 characters.</t>
  </si>
  <si>
    <t>* Password should not be blank</t>
  </si>
  <si>
    <t>* Donot upload files with headers</t>
  </si>
  <si>
    <t>Dealer Id</t>
  </si>
  <si>
    <t>This field contain Dealer ID which Is registered in UCC.</t>
  </si>
  <si>
    <t>This field contain user type. While creating the client you need to enter 2 in this field.</t>
  </si>
  <si>
    <t>This field contain first name of the  dealer.</t>
  </si>
  <si>
    <t>This field contain last name of the dealer.</t>
  </si>
  <si>
    <t>This field consist email id of the dealer.</t>
  </si>
  <si>
    <t>DEALER1,T1001,DEALER1,2,password,Amol,Modi,abc@gmail.com,N,8369990000,,DUMMY1234A,</t>
  </si>
  <si>
    <t>DEALER2,T1001,DEALER2,2,password,Shankar,Jadhav,xyz@gmail.com,N,8569385000,,DUMMY1234B,</t>
  </si>
  <si>
    <t>* Admin need to select permissions among 1. Login through Thick Client,  while uploading Dealer Id addition file.</t>
  </si>
  <si>
    <t>* Admin can upload this file from upload menu : DEALERS / EMPLOYEE</t>
  </si>
  <si>
    <t>* Dealer cannot  login from BOW1 mobile application.</t>
  </si>
  <si>
    <t>* Dealer id length should be less than or equal to 10 characters.</t>
  </si>
  <si>
    <t>A1001,T1001,A1001,1,password,Anita,Shetty,xyz@mail.com,N,8369990000,,DUMMY1234A,</t>
  </si>
  <si>
    <t>A1002,T1001,A1002,1,password,Arun,Gupta,xyz@mail.com,N,8369990001,,DUMMY1234B,</t>
  </si>
  <si>
    <t>A1003,T1001,A1003,1,password,Akash,Patel,xyz@mail.com,N,8369990002,,DUMMY1234C,</t>
  </si>
  <si>
    <t>* Admin don’t need to select any login permission while uploading CTCL / Offline User Id addition file.</t>
  </si>
  <si>
    <t>* Admin can upload this file from upload menu : OFFLINE CLIENTS.</t>
  </si>
  <si>
    <t>* CTCL / Offline client cannot  login from any BOW1 application portal.</t>
  </si>
  <si>
    <t>Client ID</t>
  </si>
  <si>
    <t>Employee ID/Dealer Id</t>
  </si>
  <si>
    <t>This field contain client Id.</t>
  </si>
  <si>
    <t>This field contain Dealer Id.</t>
  </si>
  <si>
    <t>A1001,DEALER1</t>
  </si>
  <si>
    <t>A1002,DEALER1</t>
  </si>
  <si>
    <t>A1002,DEALER2</t>
  </si>
  <si>
    <t>Note:</t>
  </si>
  <si>
    <t>*Single Client can also mapped with multiple Dealers</t>
  </si>
  <si>
    <t>Filler</t>
  </si>
  <si>
    <t>Exchange</t>
  </si>
  <si>
    <t>Market</t>
  </si>
  <si>
    <t>Total Deposit</t>
  </si>
  <si>
    <t>Category</t>
  </si>
  <si>
    <t>Factor</t>
  </si>
  <si>
    <t>Adhoc Margin</t>
  </si>
  <si>
    <t>Manual Collateral Amount (Previous it was Filler)</t>
  </si>
  <si>
    <t>Other Deposit Amount (Previous it was Filler)</t>
  </si>
  <si>
    <t>Add Adhoc/ManualColletra/Other Deposits into Effective Deposits 
(Will work on Flag value)</t>
  </si>
  <si>
    <t>Mark to Market Factor</t>
  </si>
  <si>
    <t>Effective Amount</t>
  </si>
  <si>
    <t>Add Adhoc/ManualColletra/Other Deposits into MTM Limit 
(Will work on Flag value)</t>
  </si>
  <si>
    <t>Add entry flag</t>
  </si>
  <si>
    <t>Product</t>
  </si>
  <si>
    <t>This field contain Client id.</t>
  </si>
  <si>
    <t>This field should be blank</t>
  </si>
  <si>
    <t>This field contain exchange i.e. BSE, NSE, MCX, NCDEX</t>
  </si>
  <si>
    <t>This field contain market like equity, derivatives, currency etc</t>
  </si>
  <si>
    <t>This field contain deposit amount.</t>
  </si>
  <si>
    <t>This field should be have "0"</t>
  </si>
  <si>
    <t>This field contain category like Securities, commodities</t>
  </si>
  <si>
    <t>This field contain factor/ Multiplier</t>
  </si>
  <si>
    <t>This field contain adhoc margin.</t>
  </si>
  <si>
    <t>This field contain Manual Collateral Value</t>
  </si>
  <si>
    <t>This field contain Other Deposit Amount</t>
  </si>
  <si>
    <t>This field contain add adhoc flag.
0 - No
1 - Add Adhoc Amt to Deposit
2 - Add Manual Collateral Amt to Deposit
4 - Add Other Deposits Amt to Deposit
Combinations Flag
1+2 i.e 3 - Add Adhoc + Add Manual Coll
1+4 i.e. 5 - Add Adhoc + Add Other Deposits
2+4 i.e. 6 - Add Manual Coll +Add Other Deposits
1+2+4 i.e. 7 - Add Adhoc + Add Manual Coll+ Add Other Deposists</t>
  </si>
  <si>
    <t>This field contain mark to market factor/ multipler</t>
  </si>
  <si>
    <t>This field contain effective amount.</t>
  </si>
  <si>
    <t>This field contain add adhoc flag.
0 - No
1 - Add Adhoc Amt to MTM
2 - Add Manual Collateral Amt to MTM
4 - Add Other Deposits Amt to MTM
Combinations Flag
1+2 i.e 3 - Add Adhoc + Add Manual Coll  to MTM
1+4 i.e. 5 - Add Adhoc + Add Other Deposits to MTM
2+4 i.e. 6 - Add Manual Coll +Add Other Deposits to MTM
1+2+4 i.e. 7 - Add Adhoc + Add Manual Coll+ Add Other Deposists  to MTM</t>
  </si>
  <si>
    <t>This field contain add entry flag.
FLAG(N- no, Y - yes)</t>
  </si>
  <si>
    <t>This field contain product i.e. delivery, intra etc.</t>
  </si>
  <si>
    <t>A1001,,BSE,EQ,16000,0,0,0,securities,1,0,,,,,1,0,0,1,Y,Delivery</t>
  </si>
  <si>
    <t>A1002,,BSE,EQ,25000,0,0,0,securities,1,0,,,,,1,0,0,1,Y,Intraday</t>
  </si>
  <si>
    <t>A1003,,,,25000,0,0,0,securities,1,0,,,,,1,0,0,1,Y,Intraday</t>
  </si>
  <si>
    <t>New Sample:</t>
  </si>
  <si>
    <t>A1001,,BSE,EQ,10000,0,0,0,securities,1,0,10,10,,,6,1,90,6,Y,Delivery</t>
  </si>
  <si>
    <t>A1002,,BSE,EQ,20000,0,0,0,securities,1,0,20,20,,,6,1,70,6,Y,Intraday</t>
  </si>
  <si>
    <t>BSE / NSE Symbol</t>
  </si>
  <si>
    <t>Series</t>
  </si>
  <si>
    <t>Quantity</t>
  </si>
  <si>
    <t>FILLER</t>
  </si>
  <si>
    <t>BSE Scrip  Code</t>
  </si>
  <si>
    <t xml:space="preserve"> NOT NULL</t>
  </si>
  <si>
    <t>This field represents the Client code.</t>
  </si>
  <si>
    <t>This field contain Bse / Nse Symbol.</t>
  </si>
  <si>
    <t>This field contain series like EQ, BE etc.</t>
  </si>
  <si>
    <t>Holding qty (from DP)</t>
  </si>
  <si>
    <t>This field contain BSE Scrip Code.</t>
  </si>
  <si>
    <t>Sample</t>
  </si>
  <si>
    <t>A1001,ABB,EQ,100,0,500002</t>
  </si>
  <si>
    <t>A1001,SBIN,EQ,75,0,500112</t>
  </si>
  <si>
    <t>A1001,RPL,EQ,17,0,532743</t>
  </si>
  <si>
    <t>A1002,BPCL,EQ,200,0,500547</t>
  </si>
  <si>
    <t>A1002,BEL,EQ,25,0,500049</t>
  </si>
  <si>
    <t>A1002,,EQ,25,0,506906</t>
  </si>
  <si>
    <t xml:space="preserve">Exchange </t>
  </si>
  <si>
    <t>Trader Id</t>
  </si>
  <si>
    <t>Broker Id</t>
  </si>
  <si>
    <t>Location ID</t>
  </si>
  <si>
    <t>Dealer ID/Client ID</t>
  </si>
  <si>
    <t>This field contain exchange like Bse, Nse, Mcx etc</t>
  </si>
  <si>
    <t>This field contain market like equity, derivatives, slb, itp, commodities etc</t>
  </si>
  <si>
    <t>This field contain trader id for the defined exchange and market. Trade Id list for BSE has been given below for your reference.</t>
  </si>
  <si>
    <t>This field contain broker id for the defined exchange.</t>
  </si>
  <si>
    <t>This field contain ctcl / terminal Id which is been registered in the exchange platform.</t>
  </si>
  <si>
    <t>This field contain login id of Client / Dealer.</t>
  </si>
  <si>
    <t>BSE,EQUITY,123400901,1234,4000010001001012,DEALER1</t>
  </si>
  <si>
    <t>BSE,EQUITY,123400901,1234,1111111111111012,A1001</t>
  </si>
  <si>
    <t>BSE,DERIVATIVE,123400902,1234,1111111111111012,A1001</t>
  </si>
  <si>
    <t>BSE,CURRENCY,123410001,1234,1111111111111012,A1002</t>
  </si>
  <si>
    <t>BSE,COMMODITIES,123410003,1234,1111111111111012,A1002</t>
  </si>
  <si>
    <t>NSE,EQUITY,2323,07667,444444001001116,DEALER 2</t>
  </si>
  <si>
    <t>NSE,DERIVATIVE,12266,07667,444444001001116,DEALER2</t>
  </si>
  <si>
    <t>NSE,CURRENCY,6396,07667,444444001001116,DEALER2</t>
  </si>
  <si>
    <t>NSE,COMMODITIES,2356,07667,444444001001116,DEALER2</t>
  </si>
  <si>
    <t>MCX,COMMODITIES,12346,12345,400001001001013,DEALER2</t>
  </si>
  <si>
    <t>NCDEX,COMMODITIES,29454,0020,400001001001002,USER6</t>
  </si>
  <si>
    <t>Trader Ids list for BSE</t>
  </si>
  <si>
    <t>EXCHANGE</t>
  </si>
  <si>
    <t>SEGMENT</t>
  </si>
  <si>
    <t>MEMBER ID (example)</t>
  </si>
  <si>
    <t>TRADER ID</t>
  </si>
  <si>
    <t>Program Trading Flag</t>
  </si>
  <si>
    <t>Vendor Code</t>
  </si>
  <si>
    <t>Sample  Location ID</t>
  </si>
  <si>
    <t xml:space="preserve">BSE  </t>
  </si>
  <si>
    <t>EQUITY</t>
  </si>
  <si>
    <t>4000010001001012</t>
  </si>
  <si>
    <t>DERIVATIVE</t>
  </si>
  <si>
    <t>CURRENCY</t>
  </si>
  <si>
    <t>COMMODITIES</t>
  </si>
  <si>
    <t>SLB</t>
  </si>
  <si>
    <t>ITP</t>
  </si>
  <si>
    <t>OFS</t>
  </si>
  <si>
    <t>MF</t>
  </si>
  <si>
    <t>DEBT</t>
  </si>
  <si>
    <t>Trader Ids list for Other Exchange</t>
  </si>
  <si>
    <t>NSE</t>
  </si>
  <si>
    <t>07667</t>
  </si>
  <si>
    <t>444444001001116</t>
  </si>
  <si>
    <t>MCX</t>
  </si>
  <si>
    <t>400001001001013</t>
  </si>
  <si>
    <t>NCDEX</t>
  </si>
  <si>
    <t>00020</t>
  </si>
  <si>
    <t>02</t>
  </si>
  <si>
    <t>400001001001002</t>
  </si>
  <si>
    <t>Default</t>
  </si>
  <si>
    <t>Permission</t>
  </si>
  <si>
    <t>Segment</t>
  </si>
  <si>
    <t>Symbol</t>
  </si>
  <si>
    <t>Instrument Name</t>
  </si>
  <si>
    <t>Expiry Date</t>
  </si>
  <si>
    <t>Strike Price</t>
  </si>
  <si>
    <t>Opt Type</t>
  </si>
  <si>
    <t>Remarks</t>
  </si>
  <si>
    <t>Delete Flag</t>
  </si>
  <si>
    <t>This field contain Client Id.</t>
  </si>
  <si>
    <t>This field contain default value 1.</t>
  </si>
  <si>
    <t>This field contain trading rights Permission.</t>
  </si>
  <si>
    <t>This field contain category like Securities, commodities etc</t>
  </si>
  <si>
    <t>This field contain segment like equity, futures, options etc.</t>
  </si>
  <si>
    <t>This field contain symbol if you wish to block or allow particular scrip code.</t>
  </si>
  <si>
    <t>This field contains series i.e. EQ, BE etc</t>
  </si>
  <si>
    <t>This field contain instrument type</t>
  </si>
  <si>
    <t>This field contain expiry date if you will to allow / block particular expiry of contract.</t>
  </si>
  <si>
    <t>This field contain strike price if you wish to allow / block particular stirke price.</t>
  </si>
  <si>
    <t>This field contain opt type I.e. CE/PE</t>
  </si>
  <si>
    <t>Admin can put remark in this field mentioning why he block this client.</t>
  </si>
  <si>
    <t>This field contain exchange i.e. Intraday, Delivery</t>
  </si>
  <si>
    <t>It Should be "N" for new addition. OrElse "Y" to Delete that same record from database</t>
  </si>
  <si>
    <t>A1001,1,1,NNNNNNNNNNNY,SECURITIES,,EQUITY,EQUITY,,,,,,,BLOCKED,,N</t>
  </si>
  <si>
    <t>A1001,1,1,NNNNNNNNNNNY,SECURITIES,BSE,EQUITY,EQUITY,,,,,,,BLOCKED,,N</t>
  </si>
  <si>
    <t>A1002,1,1,NNNNNNNNNNNY,SECURITIES,NSE,EQUITY,EQUITY,,,,,,,BLOCKED,,N</t>
  </si>
  <si>
    <t>A1002,1,1,NNNNNNNNNNNY,commodities,MCX,COMMODITIES,commodities-futures,,,,,,,BLOCKED,,N</t>
  </si>
  <si>
    <t>A1002,1,1,NNNNNNNNNNNY,SECURITIES,NSE,DERIVATIVE,,,,,31 DEC 2020,,,Far Expiry blocked,,N</t>
  </si>
  <si>
    <t>*  To Delete records via file upload you can add "y" at 17th Position to delete old uploaded records</t>
  </si>
  <si>
    <t>* Below are combination  user can set trading rights</t>
  </si>
  <si>
    <t>User→Category→Exchange→Market-&gt;Segment(Product+NULL)</t>
  </si>
  <si>
    <t>User-&gt;Category-&gt;Exchange-&gt;Market-&gt;Segment(Product+NULL)-&gt;Instrument</t>
  </si>
  <si>
    <t>Blocking based on instument</t>
  </si>
  <si>
    <t>User-&gt;Category-&gt;Exchange-&gt;Market-&gt;Segment(Product+NULL)-&gt;Instrument-&gt;Symbol</t>
  </si>
  <si>
    <t>Blocking based on instument andSymbol</t>
  </si>
  <si>
    <t>User-&gt;Category-&gt;Exchange-&gt;Market-&gt;Segment(Product+NULL)-&gt;Instrument-&gt;Symbol-&gt;ExpiryDate</t>
  </si>
  <si>
    <t>Blocking based on instument Symbol and expiry</t>
  </si>
  <si>
    <t>User-&gt;Category-&gt;Exchange-&gt;Market-&gt;Segment(Product+NULL)-&gt;Symbol-&gt;ExpiryDate</t>
  </si>
  <si>
    <t>Blocking based on Symbol and expiry</t>
  </si>
  <si>
    <t>User→Category→Exchange→Market→Segment(Product+NULL)→Symbol→Series</t>
  </si>
  <si>
    <t>Blocking based on symbol and series</t>
  </si>
  <si>
    <t>User-&gt;Category-&gt;Exchange-&gt;Market-&gt;Segment(Product+NULL)-&gt;Series</t>
  </si>
  <si>
    <t>Blocking based on series</t>
  </si>
  <si>
    <t>User→Category→Exchange→Market-&gt;Segment(Product+Current Segment Value)</t>
  </si>
  <si>
    <t>Blocking Product and segment</t>
  </si>
  <si>
    <t>User-&gt;Category-&gt;Exchange-&gt;Market-&gt;Segment(ALL)-&gt;Symbol</t>
  </si>
  <si>
    <t>BAN Stock based on symbol with product</t>
  </si>
  <si>
    <t>User-&gt;Category-&gt;Exchange-&gt;Market-&gt;Segment(Product)-&gt;Symbol</t>
  </si>
  <si>
    <t>User-&gt;Category-&gt;Exchange-&gt;Market-&gt;Segment(ALL)-&gt;Instrument-&gt;ExpiryDate</t>
  </si>
  <si>
    <t>Expiry level blocking with instrument</t>
  </si>
  <si>
    <t>User-&gt;Category-&gt;Exchange-&gt;Market-&gt;Segment(Product)-&gt;Instrument-&gt;ExpiryDate</t>
  </si>
  <si>
    <t>Expiry level blocking with instrument and product</t>
  </si>
  <si>
    <t>User-&gt;Category-&gt;Exchange-&gt;Market-&gt;Segment(ALL)-&gt;ExpiryDate</t>
  </si>
  <si>
    <t>Expiry Level blocking</t>
  </si>
  <si>
    <t>User-&gt;Category-&gt;Exchange-&gt;Market-&gt;Segment(Product)-&gt;ExpiryDate</t>
  </si>
  <si>
    <t>Expiry level blocking with segment and product</t>
  </si>
  <si>
    <t>Client Code</t>
  </si>
  <si>
    <t>Consider Realised Profit</t>
  </si>
  <si>
    <t>Consider Realised Loss</t>
  </si>
  <si>
    <t>Consider Unrealised Profit</t>
  </si>
  <si>
    <t>Consider Realised P&amp;L for Options</t>
  </si>
  <si>
    <t>Consider Unrealised P&amp;L for Option Buy</t>
  </si>
  <si>
    <t>Consider UnRealised P&amp;L For Options SELL</t>
  </si>
  <si>
    <t>Consider Net Realised Loss</t>
  </si>
  <si>
    <t>Consider Net UnRealised Loss</t>
  </si>
  <si>
    <t>Filler 1</t>
  </si>
  <si>
    <t>Filler 2</t>
  </si>
  <si>
    <t>Filler 3</t>
  </si>
  <si>
    <t>Filler 4</t>
  </si>
  <si>
    <t>Filler 5</t>
  </si>
  <si>
    <t>This field contain Client code.</t>
  </si>
  <si>
    <t>This field contain product i.e. Intraday or delivery.</t>
  </si>
  <si>
    <t>This field contain value which Consider Realised Profit.
[1/2/3--&gt;1=MARGIN, 2=MTM , 3=BOTH ]</t>
  </si>
  <si>
    <t>This field contain value which consider realised loss.
[1/2/3--&gt;1=MARGIN, 2=MTM , 3=BOTH ]</t>
  </si>
  <si>
    <t>This field contain value which consider unrealised profit.
[1/2/3--&gt;1=MARGIN, 2=MTM , 3=BOTH ]</t>
  </si>
  <si>
    <t>This field contain value which consider reliased P&amp;L for options.
[1/2/3--&gt;1=MARGIN, 2=MTM , 3=BOTH ]</t>
  </si>
  <si>
    <t>This field contain value which consider unrealised P&amp;L for options buy.
[1/2/3--&gt;1=MARGIN, 2=MTM , 3=BOTH ]</t>
  </si>
  <si>
    <t>This field contain value which consider unrealised P&amp;L for options sell
[1/2/3--&gt;1=MARGIN, 2=MTM , 3=BOTH ]</t>
  </si>
  <si>
    <t>This field contain value which consider net realised loss.
[1/2/3--&gt;1=MARGIN, 2=MTM , 3=BOTH ]</t>
  </si>
  <si>
    <t>This field contain value which consider net unreliased loss.
[1/2/3--&gt;1=MARGIN, 2=MTM , 3=BOTH ]</t>
  </si>
  <si>
    <t>This field you can keep blank.</t>
  </si>
  <si>
    <t>It Should be blank for new addition. OrElse "1" to Delete that same record from database</t>
  </si>
  <si>
    <t>A1001,ALL,ALL,ALL,2,2,1,1,2,1,2,1,3,,,,,,</t>
  </si>
  <si>
    <t>A1001,BSE,COMMODITIES,INTRADAY,3,1,2,1,3,1,2,1,3,,,,,,1</t>
  </si>
  <si>
    <t>A1001,MCX,EQUITY,DELIVERY,3,1,2,1,3,2,2,3,2,,,,,,</t>
  </si>
  <si>
    <t>*  To Delete records via file upload you can add 1 at 19th Position to delete old uploaded records</t>
  </si>
  <si>
    <t>Backoffice Id</t>
  </si>
  <si>
    <t>Option Type</t>
  </si>
  <si>
    <t>Intraday Margin</t>
  </si>
  <si>
    <t>Delivery Margin</t>
  </si>
  <si>
    <t>This field consist client Id.</t>
  </si>
  <si>
    <t>This field contain Symbol.</t>
  </si>
  <si>
    <t>This field contain Series like eq, be etc.</t>
  </si>
  <si>
    <t>This field contain instrument Name FUTIDX, FUTSTK, FUTCUR etc</t>
  </si>
  <si>
    <t>This field contain expiry date.</t>
  </si>
  <si>
    <t>This field contain strike price.</t>
  </si>
  <si>
    <t>This field contain option type like CE, PE etc.</t>
  </si>
  <si>
    <t>This field contain intraday margin multiplier. Suppose admin need to set margin for 5 times then he need to put value 20 in this field which is 100/5.</t>
  </si>
  <si>
    <t>This field contain delivery margin multiplier. Suppose admin need to set margin for 2 times then he need to put value 50 in this field which is 100/2.</t>
  </si>
  <si>
    <t>This field can be kept blank.</t>
  </si>
  <si>
    <t>A1001,BSE,EQUITY,EQUITY,,,,,,,20,100,,</t>
  </si>
  <si>
    <t>A1001,NSE,EQUITY,EQUITY,,,,,,,20,100,,</t>
  </si>
  <si>
    <t>A1002,BSE,EQUITY,EQUITY,,,,,,,20,100,,</t>
  </si>
  <si>
    <t>A1002,MCX,COMMODITIES,COMMODITIES-FUTURES,,,,,,,20,100,,</t>
  </si>
  <si>
    <t>Client ID/ Dealer ID</t>
  </si>
  <si>
    <t>USERLEVEL</t>
  </si>
  <si>
    <t>MARKET</t>
  </si>
  <si>
    <t>SYMBOL</t>
  </si>
  <si>
    <t>SERIES</t>
  </si>
  <si>
    <t>INSTRUMENTNAME</t>
  </si>
  <si>
    <t>EXPIRYDATE</t>
  </si>
  <si>
    <t>STRIKEPRICE</t>
  </si>
  <si>
    <t>OPTIONTYPE</t>
  </si>
  <si>
    <t>MaxOrderQuantity</t>
  </si>
  <si>
    <t>MaxOrderValue</t>
  </si>
  <si>
    <t>TradeTurnoverLimit</t>
  </si>
  <si>
    <t>TurnoverLimit</t>
  </si>
  <si>
    <t>TradeGrossExposure</t>
  </si>
  <si>
    <t>TradeNetExposure</t>
  </si>
  <si>
    <t>GrossExposure</t>
  </si>
  <si>
    <t>NetExposure</t>
  </si>
  <si>
    <t>BuyAmount</t>
  </si>
  <si>
    <t>SellAmount</t>
  </si>
  <si>
    <t>BuyOutstandingAmount</t>
  </si>
  <si>
    <t>SellOutstandingAmount</t>
  </si>
  <si>
    <t>TotalBuyAmount</t>
  </si>
  <si>
    <t>TotalSellAmount</t>
  </si>
  <si>
    <t>_upload</t>
  </si>
  <si>
    <t>User need to select level either user level or user group</t>
  </si>
  <si>
    <t>This field contain max order quantity which admin need to set for client or dealer.</t>
  </si>
  <si>
    <t>This field contain max order value which admin need to set for client or dealer.</t>
  </si>
  <si>
    <t>This field contain trade turnover limit which admin need to set for client or dealer.</t>
  </si>
  <si>
    <t>This field contain turnover limit which admin need to set for client or dealer.</t>
  </si>
  <si>
    <t>This field contain trade gross exposure limit which admin need to set for client or dealer.</t>
  </si>
  <si>
    <t>This field contain trade net exposure limit which admin need to set for client or dealer.</t>
  </si>
  <si>
    <t>This field contain gross exposure limit which admin need to set for client or dealer.</t>
  </si>
  <si>
    <t>This field contain net exposure limit which admin need to set for client or dealer.</t>
  </si>
  <si>
    <t>This field contain buy amount limit which admin need to set for client or dealer.</t>
  </si>
  <si>
    <t>This field contain sell amount limit which admin need to set for client or dealer.</t>
  </si>
  <si>
    <t>This field contain buy outstanding amount limit which admin need to set for client or dealer.</t>
  </si>
  <si>
    <t>This field contain sell outstanding amount limit which admin need to set for client or dealer.</t>
  </si>
  <si>
    <t>This field contain total buy amount limit which admin need to set for client or dealer.</t>
  </si>
  <si>
    <t>This field contain total sell amount limit which admin need to set for client or dealer.</t>
  </si>
  <si>
    <t>A1001,USER,Securities,BSE,EQ,EQ,,,,,,,,,1000,,,,,,,,,20000,200000,</t>
  </si>
  <si>
    <t>A1001,USER,Securities,BSE,CUR,,,,,,,,,,,220000,,,,,,,,,200000,200000</t>
  </si>
  <si>
    <t>A1002,Group,Securities,BSE,EQ,EQ,,,,,,,,,,2500000,,,,,,,,,2500000,2500000</t>
  </si>
  <si>
    <t>A1002,USER,,NSE,EQ,EQ,,,,,,,,,,2500000,,,,,,,,,2500000,2500000,</t>
  </si>
  <si>
    <t>A1002,USER,COMMODITIES,MCX,CF,,,,,,,,,,,2500000,,,,,,,,,2500000,2500000</t>
  </si>
  <si>
    <t>Login Id</t>
  </si>
  <si>
    <t>TR Profile</t>
  </si>
  <si>
    <t>CM Profile</t>
  </si>
  <si>
    <t>RL Profile</t>
  </si>
  <si>
    <t>UCON Profile</t>
  </si>
  <si>
    <t>MTM Profile</t>
  </si>
  <si>
    <t>IP Profile</t>
  </si>
  <si>
    <t>Exc. Ide Profile.</t>
  </si>
  <si>
    <t>This field contain Client Code.</t>
  </si>
  <si>
    <t>This field contain Trading Rights Profile Name.</t>
  </si>
  <si>
    <t>This field contain Contract Margin Profile Name.</t>
  </si>
  <si>
    <t>This field contain Right Limit Profile Name.</t>
  </si>
  <si>
    <t>This field contain User Configuration Profile Name.</t>
  </si>
  <si>
    <t>This field contain MTM Profile Name.</t>
  </si>
  <si>
    <t>This field contain Ip Profile name.</t>
  </si>
  <si>
    <t>This field contain Exchange User Identifier Profile Name.</t>
  </si>
  <si>
    <t>A1001,,,Profile1,,,,Profile6</t>
  </si>
  <si>
    <t>A1002,,,Profile1,,Profile2,,Profile6</t>
  </si>
  <si>
    <t>ISIN</t>
  </si>
  <si>
    <t>This field contain ISIN code for the SLB stock.</t>
  </si>
  <si>
    <t>This field contain quantity of stock.</t>
  </si>
  <si>
    <t>A1001|INE012A01025|100</t>
  </si>
  <si>
    <t>A1001|INE117A01022|100</t>
  </si>
  <si>
    <t>A1002|INE043D01016|100</t>
  </si>
  <si>
    <t>* This file should be uploaded in pipe (|)seperated format.</t>
  </si>
  <si>
    <t>PAN NO</t>
  </si>
  <si>
    <t>This field contain client id.</t>
  </si>
  <si>
    <t>This field contain Pan Card number of the client.</t>
  </si>
  <si>
    <t>A1001,AAAAA7890A</t>
  </si>
  <si>
    <t>A1002,BBBBB7890B</t>
  </si>
  <si>
    <t>* Can udate PAN number for client which was uploaded at were inittial when PAN was not compulsory</t>
  </si>
  <si>
    <t>BackOffice ID</t>
  </si>
  <si>
    <t>NSE Symbol</t>
  </si>
  <si>
    <t>DPQuantity</t>
  </si>
  <si>
    <t>Filler1</t>
  </si>
  <si>
    <t>DPAvePrice</t>
  </si>
  <si>
    <t>Filler2</t>
  </si>
  <si>
    <t>Filler3</t>
  </si>
  <si>
    <t>DPCFSHaircut</t>
  </si>
  <si>
    <t>This field contain  Nse Symbol.</t>
  </si>
  <si>
    <t>This field contains the DP Average Price</t>
  </si>
  <si>
    <t>This field contains Credit for Sell Haircut (in Percentage)</t>
  </si>
  <si>
    <t>Sample:</t>
  </si>
  <si>
    <t>KartikS,ABB,EQ,500002,100,,1000.25,,,20.5</t>
  </si>
  <si>
    <t>KartikS,SBIN,EQ,500112,75,,1000.25,,,20.55</t>
  </si>
  <si>
    <t>KartikS,CCCL,BE,532902,25,,1000.25,,,20.55</t>
  </si>
  <si>
    <t>* Do not upload files with headers</t>
  </si>
  <si>
    <t>PoolQuantity</t>
  </si>
  <si>
    <t>Filler4</t>
  </si>
  <si>
    <t>PoolAvePrice</t>
  </si>
  <si>
    <t>Filler5</t>
  </si>
  <si>
    <t>Filler6</t>
  </si>
  <si>
    <t>PoolCFSHaircut</t>
  </si>
  <si>
    <t>Pool qty (from DP)</t>
  </si>
  <si>
    <t>This field contains the Pool Average Price</t>
  </si>
  <si>
    <t>KartikS,ABB,EQ,500002,100,,1000.25,,,10,100,,1000.25,,,100</t>
  </si>
  <si>
    <t>KartikS,SBIN,EQ,500112,75,,1000.25,,,20.55,75,,1000.25,,,100</t>
  </si>
  <si>
    <t>KartikS,CCCL,BE,532902,25,,1000.25,,,20.55,100,,1000.25,,,100</t>
  </si>
  <si>
    <t xml:space="preserve">Bank Name </t>
  </si>
  <si>
    <t>Account No</t>
  </si>
  <si>
    <t>Branch Name</t>
  </si>
  <si>
    <t>Status</t>
  </si>
  <si>
    <t>This field contains the Bank Name</t>
  </si>
  <si>
    <t>This field contains the Bank Account Number</t>
  </si>
  <si>
    <t xml:space="preserve">This field contains the Branch Name </t>
  </si>
  <si>
    <t>This field contains the status active/inactive/suspended</t>
  </si>
  <si>
    <t>lisam,HDFC bank limited,56789987654,vasai,active</t>
  </si>
  <si>
    <t>A1004,,BSE,FO,16000,0,0,0,securities,1,0,,,,,1,0,0,1,Y,Delivery</t>
  </si>
  <si>
    <t>A1005,,BSE,CUR,16000,0,0,0,securities,1,0,,,,,1,0,0,1,Y,Delivery</t>
  </si>
  <si>
    <t>USER1,S</t>
  </si>
  <si>
    <t>USER2,R</t>
  </si>
  <si>
    <t>USER3,H</t>
  </si>
  <si>
    <t>USER4,A</t>
  </si>
  <si>
    <t>KRA STATUS</t>
  </si>
  <si>
    <t>This field contains the KRA Status of the Client.</t>
  </si>
  <si>
    <t>PlanName</t>
  </si>
  <si>
    <t>Instrument_Series_Name</t>
  </si>
  <si>
    <t>ProductId</t>
  </si>
  <si>
    <t>Buy BrokerageType</t>
  </si>
  <si>
    <t>Value1_Buy</t>
  </si>
  <si>
    <t>Value2_Buy</t>
  </si>
  <si>
    <t>Sell BrokerageType</t>
  </si>
  <si>
    <t>Value1_Sell</t>
  </si>
  <si>
    <t>Value2_Sell</t>
  </si>
  <si>
    <t>STT_CTT_Buy</t>
  </si>
  <si>
    <t>STT_CTT_Sell</t>
  </si>
  <si>
    <t>Tran_Charges</t>
  </si>
  <si>
    <t>GST</t>
  </si>
  <si>
    <t>SEBI Charges</t>
  </si>
  <si>
    <t>StampChargesType</t>
  </si>
  <si>
    <t>StampCharges Value1</t>
  </si>
  <si>
    <t>StampCharges Value2</t>
  </si>
  <si>
    <t xml:space="preserve">Buy DP_Clearing_Type </t>
  </si>
  <si>
    <t xml:space="preserve">Buy DP_Clearing_Value1 </t>
  </si>
  <si>
    <t>Buy DP_Clearing_Value2</t>
  </si>
  <si>
    <t>Sell DP_Clearing_Type</t>
  </si>
  <si>
    <t>Sell DP_Clearing_Value1</t>
  </si>
  <si>
    <t>Sell DP_Clearing_Value2</t>
  </si>
  <si>
    <t>BM_Disclaimer_Message1</t>
  </si>
  <si>
    <t>BM_Disclaimer_Message2</t>
  </si>
  <si>
    <t>BM_Disclaimer_Message3</t>
  </si>
  <si>
    <t>DELETE_FLAG</t>
  </si>
  <si>
    <t>This field contains Name of Brokerage Plan.
Should not be blank</t>
  </si>
  <si>
    <t>This Field should have values Futures, Options, Equity</t>
  </si>
  <si>
    <t>This field should have Series/group for Cash seg.
E.g: 
NSE : Eq, BE etc
BSE : A, B  etc
And Instrument for Derivative segment.
E.g: FUTIDX,FUTSTK,OPTSTK etc</t>
  </si>
  <si>
    <t>This field should have Product Type
e.g :-  INTRA, CNC, ALL</t>
  </si>
  <si>
    <t>This field should have symbol.</t>
  </si>
  <si>
    <t>This field should contain Id mapped to Brokerage Type calculation for BUY .
Value should greater then 0
e.g:- 1,2,3 etc</t>
  </si>
  <si>
    <t>This field contain Value to be used for Buy Brokerage Type Calculation.
E.g : 0.03</t>
  </si>
  <si>
    <t>This field contain Value to be used for Buy Brokerage Type Calculation .
E.g : 0.03</t>
  </si>
  <si>
    <t>This field should contain Id or Number mapped to Brokerage Type calculation for SELL .
Value should greater then 0
e.g:- 1,2,3 etc</t>
  </si>
  <si>
    <t>This field contain Value to be used for Sell Brokerage Type Calculation .
E.g : 0.03</t>
  </si>
  <si>
    <t>This field contain Value to be used for Sell Brokerage Type Calculation
E.g : 0.03</t>
  </si>
  <si>
    <t>This field contain Value to be used for STT and CTT Buy calculation
E.g : 0.025% then .025</t>
  </si>
  <si>
    <t>This field contain Value to be used for STT and CTT Sell calculation
E.g : 0.025% then .025</t>
  </si>
  <si>
    <t>This field contain Value to be used for Transaction Charges calculation
E.g : 0.00345% then 0.00345</t>
  </si>
  <si>
    <t>This field contain Value to be used for GST calculation: Applicable on Brokerage+Exch_Transaction_Charges+ClearingOrDPCharges+dSebiCharges
E.g : 18% then 18</t>
  </si>
  <si>
    <t>This field contain Value to be used for SEBI Charges calculation
E.g : 10 per Crore then .0001</t>
  </si>
  <si>
    <t>This field should contain Id mapped to Stamp Charges calculation .
Value should greater then 0
e.g:- 1,2,3 etc</t>
  </si>
  <si>
    <t>This field contain Value 1 to be used for Stamp Charges calculation for BUY  .
E.g : 0.03</t>
  </si>
  <si>
    <t>This field contain Value 2 to be used for Stamp Charges calculation for BUY  .
E.g : 0.03</t>
  </si>
  <si>
    <t>This field should contain Id mapped to DP_Clearing_Type calculation for BUY .
Value should greater then 0
e.g:- 1,2,3 etc</t>
  </si>
  <si>
    <t>This field contain Value 1 to be used for DP_Clearing_Type calculation for BUY  .
E.g : 0.03</t>
  </si>
  <si>
    <t>This field contain Value 2 to be used for DP_Clearing_Type calculation for BUY  .
E.g : 0.03</t>
  </si>
  <si>
    <t>This field should contain Id mapped to DP_Clearing_Type calculation for SELL .
Value should greater then 0
e.g:- 1,2,3 etc</t>
  </si>
  <si>
    <t>This field contain Value 1 to be used for DP_Clearing_Type calculation for SELL  .
E.g : 0.03</t>
  </si>
  <si>
    <t>This field contain Value 2 to be used for DP_Clearing_Type calculation for SELL  .
E.g : 0.03</t>
  </si>
  <si>
    <t>Filler, can be blank</t>
  </si>
  <si>
    <t>Disclaimer Msg1 Max 50 Character</t>
  </si>
  <si>
    <t>Disclaimer Msg2 Max 50 Character</t>
  </si>
  <si>
    <t>Disclaimer Msg3 Max 50 Character</t>
  </si>
  <si>
    <t>Y = Delete Plan
N = ADD/Update
(Other than 'Y' any character including blank will be considered as for ADD/Update and data will be Added or if already present then Updated.</t>
  </si>
  <si>
    <t>Details for  Buy Brokerage Type and calculation</t>
  </si>
  <si>
    <t>Type of  
Calculation</t>
  </si>
  <si>
    <t>Value 1</t>
  </si>
  <si>
    <t>Value 2</t>
  </si>
  <si>
    <t>0.03% of Value per order</t>
  </si>
  <si>
    <t>only Rs.20 flat per order</t>
  </si>
  <si>
    <t>minimum of 0.03% (Value2) or Rs.20 per order</t>
  </si>
  <si>
    <t>maximum of 0.03% or Rs.20 per order</t>
  </si>
  <si>
    <t>only Rs.20 flat per Lot</t>
  </si>
  <si>
    <t>Monthly or yearly charges</t>
  </si>
  <si>
    <t>Details for Sell Brokerage Type and calculation</t>
  </si>
  <si>
    <t>Details for  StampChargesType and calculation</t>
  </si>
  <si>
    <t>Details for  Buy DP_Clearing_Type  and calculation</t>
  </si>
  <si>
    <t>Details for  Sell DP_Clearing_Type  and calculation</t>
  </si>
  <si>
    <t>This field contains Client Id (UCC Code)
Should not be blank</t>
  </si>
  <si>
    <t>This field contains Name of Plan to be Mapped .
Should not be blank</t>
  </si>
  <si>
    <t xml:space="preserve"> Plan1</t>
  </si>
  <si>
    <t xml:space="preserve"> Plan2</t>
  </si>
  <si>
    <t xml:space="preserve"> Plan3</t>
  </si>
  <si>
    <t>Plan1</t>
  </si>
  <si>
    <t>INTRA</t>
  </si>
  <si>
    <t>charges may vary depending on category of stock</t>
  </si>
  <si>
    <t>charges may vary depending Price</t>
  </si>
  <si>
    <t>charges may vary if trade price is different</t>
  </si>
  <si>
    <t>N</t>
  </si>
  <si>
    <t>CNC</t>
  </si>
  <si>
    <t>BSE</t>
  </si>
  <si>
    <t>DERIVATIVES</t>
  </si>
  <si>
    <t>FUTURES</t>
  </si>
  <si>
    <t>OPTIONS</t>
  </si>
  <si>
    <t>Transaction charges may vary depending on category of commodity</t>
  </si>
  <si>
    <t>Plan2</t>
  </si>
  <si>
    <t>Plan3</t>
  </si>
  <si>
    <t>Plan4</t>
  </si>
  <si>
    <t>Plan5</t>
  </si>
  <si>
    <t>Plan6</t>
  </si>
  <si>
    <t xml:space="preserve">Applicable monthly brokerage is 1000 Plus GST </t>
  </si>
  <si>
    <t>Due to monthly plan above brokerage shows 0.</t>
  </si>
  <si>
    <t>Transaction charges may vary depending on the category of the commodity</t>
  </si>
  <si>
    <t xml:space="preserve">Sample : </t>
  </si>
  <si>
    <t>KRA Status</t>
  </si>
  <si>
    <t>Brokerage Master</t>
  </si>
  <si>
    <t>Brokerage Master &amp; Client Mapping</t>
  </si>
  <si>
    <t>* KRA Status Field : (S-Submitted, R-Rejected, H-Hold, A-Accepted)</t>
  </si>
  <si>
    <t>* User with status "Accepted" will not get a pop-up for KRA status.</t>
  </si>
  <si>
    <t>* Account no. field : only numbers allowed. (minimum length =10)</t>
  </si>
  <si>
    <t>* Status field values: (active/inactive/suspended)</t>
  </si>
  <si>
    <t>1st N BUY SELF</t>
  </si>
  <si>
    <t>2nd N SELL SELF</t>
  </si>
  <si>
    <t>3rd N MODIFICATION SELF</t>
  </si>
  <si>
    <t>4th N CANCELATION SELF</t>
  </si>
  <si>
    <t>5th N SQUAREOFF SELF</t>
  </si>
  <si>
    <t>6th N BUY OTHERS</t>
  </si>
  <si>
    <t>7th N SELL OTHERS</t>
  </si>
  <si>
    <t xml:space="preserve">8th N MODIFICATION OTHERS </t>
  </si>
  <si>
    <t>9th N CANCELATION OTHERS</t>
  </si>
  <si>
    <t>10th N SQUAREOFF OTHERS</t>
  </si>
  <si>
    <t>11th N PRO ORDERS ALLOWED</t>
  </si>
  <si>
    <t>12th Y BROADCAST ALLOWED</t>
  </si>
  <si>
    <t>CP Code</t>
  </si>
  <si>
    <t>ABC-T0000</t>
  </si>
  <si>
    <t>ORBIS0000741</t>
  </si>
  <si>
    <t>Y</t>
  </si>
  <si>
    <t>480204930IO</t>
  </si>
  <si>
    <t>217467652IO</t>
  </si>
  <si>
    <t>Backoffice ID</t>
  </si>
  <si>
    <t>Plan Name</t>
  </si>
  <si>
    <t>This field contains costodian code.</t>
  </si>
  <si>
    <t>This field contain default field 'Y'.</t>
  </si>
  <si>
    <t>* In case member need to assign two CP Codes to one particular client then he needs to make two entries in CP Code mapping file, "Y" for the one which he needs to keep default and "N" for the once which he needs to remove default mapping.</t>
  </si>
  <si>
    <t>CP Code Mapping</t>
  </si>
  <si>
    <t>A1001,1,1,YYYYYYYYYYNY,SECURITIES,,EQUITY,EQUITY,,,,,,,,,N</t>
  </si>
  <si>
    <t>Manual Position File Upload</t>
  </si>
  <si>
    <t>BSE Member ID</t>
  </si>
  <si>
    <t>Exchange Market Segment</t>
  </si>
  <si>
    <t>Product Type</t>
  </si>
  <si>
    <t>ClientID</t>
  </si>
  <si>
    <t>DealerId</t>
  </si>
  <si>
    <t>Buy Qty</t>
  </si>
  <si>
    <t>Buy Value</t>
  </si>
  <si>
    <t>Sell Qty</t>
  </si>
  <si>
    <t>Sell Value</t>
  </si>
  <si>
    <t>This field contains BSE member id</t>
  </si>
  <si>
    <t>This field contain Remarks</t>
  </si>
  <si>
    <t>Filler
Default Value "1"</t>
  </si>
  <si>
    <t>Dealer1</t>
  </si>
  <si>
    <t>FUTSTK</t>
  </si>
  <si>
    <t>ACCL</t>
  </si>
  <si>
    <t>OPTSTK</t>
  </si>
  <si>
    <t>CE</t>
  </si>
  <si>
    <t xml:space="preserve">Sample Records for Manual Position </t>
  </si>
  <si>
    <t xml:space="preserve">Sample Records for Dealer Position </t>
  </si>
  <si>
    <t xml:space="preserve">1. In case of Option contracts, requested to upload option premium value for both Buy and Sell position. The same will be displayed in Net Position.  </t>
  </si>
  <si>
    <t>2. Uploaded option premium will not be considered in the Margin Calculation.</t>
  </si>
  <si>
    <t>3. SPAN + Exposure margin gets charged as per current behavior in the system.</t>
  </si>
  <si>
    <t>4. Only the Net Buy or Net Sell (Quantity and Value) need to be uploaded</t>
  </si>
  <si>
    <t>5. Symbol needs to be of relevant exchange Segment - (For Ex:- ACC in case of NSE And ACCL in case of BSE)</t>
  </si>
  <si>
    <t>6. Product type default value will be considered as 2 (representing CNC)</t>
  </si>
  <si>
    <t>SF</t>
  </si>
  <si>
    <t>SO</t>
  </si>
  <si>
    <t>IF</t>
  </si>
  <si>
    <t>SX50</t>
  </si>
  <si>
    <t>IO</t>
  </si>
  <si>
    <t>FUTCUR</t>
  </si>
  <si>
    <t>EURINR</t>
  </si>
  <si>
    <t>OPTCUR</t>
  </si>
  <si>
    <t>ABB</t>
  </si>
  <si>
    <t>FUTIDX</t>
  </si>
  <si>
    <t>NIFTY</t>
  </si>
  <si>
    <t>OPTIDX</t>
  </si>
  <si>
    <t>USDINR</t>
  </si>
  <si>
    <t>FUTCOM</t>
  </si>
  <si>
    <t>SILVER</t>
  </si>
  <si>
    <t>SILVERM</t>
  </si>
  <si>
    <t>SILVERMIC</t>
  </si>
  <si>
    <t>OPTFUT</t>
  </si>
  <si>
    <t>DealerD1</t>
  </si>
  <si>
    <t>DealerD2</t>
  </si>
  <si>
    <t>DealerD3</t>
  </si>
  <si>
    <t>USER1</t>
  </si>
  <si>
    <t>USER2</t>
  </si>
  <si>
    <t>USER3</t>
  </si>
  <si>
    <t>USER4</t>
  </si>
  <si>
    <t>T1234</t>
  </si>
  <si>
    <r>
      <t>This field is combination of Exchange and Market</t>
    </r>
    <r>
      <rPr>
        <sz val="11"/>
        <rFont val="Calibri"/>
        <family val="2"/>
        <scheme val="minor"/>
      </rPr>
      <t xml:space="preserve"> according to below values:
Exchange Market       Value
BSE FAO                         12
NSE FAO                         22
BSECDS                          14
NSECDS                          24
BSE Commodity            13
NSE Commodity            23 
MCX                                53
NCDEX                            33  </t>
    </r>
  </si>
  <si>
    <r>
      <t xml:space="preserve">This field contains the Product type </t>
    </r>
    <r>
      <rPr>
        <sz val="11"/>
        <rFont val="Calibri"/>
        <family val="2"/>
        <scheme val="minor"/>
      </rPr>
      <t>according to below values:</t>
    </r>
    <r>
      <rPr>
        <b/>
        <sz val="11"/>
        <rFont val="Calibri"/>
        <family val="2"/>
        <scheme val="minor"/>
      </rPr>
      <t xml:space="preserve">
</t>
    </r>
    <r>
      <rPr>
        <sz val="11"/>
        <rFont val="Calibri"/>
        <family val="2"/>
        <scheme val="minor"/>
      </rPr>
      <t>1 - Margin / Intraday
2 - CNC / DELIVER</t>
    </r>
    <r>
      <rPr>
        <b/>
        <sz val="11"/>
        <rFont val="Calibri"/>
        <family val="2"/>
        <scheme val="minor"/>
      </rPr>
      <t>Y</t>
    </r>
  </si>
  <si>
    <r>
      <t xml:space="preserve">This field contain Client code which Is registered in UCC. 
</t>
    </r>
    <r>
      <rPr>
        <sz val="11"/>
        <rFont val="Calibri"/>
        <family val="2"/>
        <scheme val="minor"/>
      </rPr>
      <t>Note:- For Pro position enter MemberId</t>
    </r>
  </si>
  <si>
    <r>
      <t xml:space="preserve">This field contain Dealer code which Is registered in UCC.
Enter the Dealer ID (for Dealer wise position) 
</t>
    </r>
    <r>
      <rPr>
        <sz val="11"/>
        <rFont val="Calibri"/>
        <family val="2"/>
        <scheme val="minor"/>
      </rPr>
      <t xml:space="preserve">
Note :
If Blank it will be considered as ClientID</t>
    </r>
  </si>
  <si>
    <r>
      <t xml:space="preserve">This field contain instrument type
Insert the Instrument Name as the values given
</t>
    </r>
    <r>
      <rPr>
        <sz val="11"/>
        <rFont val="Calibri"/>
        <family val="2"/>
        <scheme val="minor"/>
      </rPr>
      <t>BSE Future Index = IF
BSE Future Stock  = SF
BSE OPTION Index = IO
BSE OPTION STOCK = SO
NSE Future Index = FUTIDX
NSE Future Stock  = FUTSTK
NSE OPTION Index = OPTIDX
NSE OPTION STOCK = OPTSTK
Currency Future = FUTCUR
Commodity = FUTCOM
Currency Option = OPTCUR
IRT Future = FUTIRT
IRD Future = FUTIRD
Interest Rate Future = FUTIRC (NSE)
MCX Options = OPTFUT, OPTCOM
NCDEX Options = OPTFUT
NSE Commodity Options = OPTBLN
BSE Commodity Options = OPTFUT,OPTCOM</t>
    </r>
  </si>
  <si>
    <r>
      <t xml:space="preserve">This field contain valid Symbol as per exchange contract file
</t>
    </r>
    <r>
      <rPr>
        <sz val="11"/>
        <rFont val="Calibri"/>
        <family val="2"/>
        <scheme val="minor"/>
      </rPr>
      <t>Note :
BSE FAO:-
NSE FAO:- 
BSE Currency:-
NSE Currency:- 
BSE Commodity:-
NSE Commodity:- 
MCX Commodity:-
NCDEX Commodity:-</t>
    </r>
    <r>
      <rPr>
        <b/>
        <sz val="11"/>
        <rFont val="Calibri"/>
        <family val="2"/>
        <scheme val="minor"/>
      </rPr>
      <t xml:space="preserve">  </t>
    </r>
  </si>
  <si>
    <r>
      <t xml:space="preserve">This field contain
</t>
    </r>
    <r>
      <rPr>
        <sz val="11"/>
        <rFont val="Calibri"/>
        <family val="2"/>
        <scheme val="minor"/>
      </rPr>
      <t>Enter the Expiry date for Future &amp; Options as per relevant exchange Market segment.</t>
    </r>
  </si>
  <si>
    <r>
      <t xml:space="preserve">This field contain Strike Price
</t>
    </r>
    <r>
      <rPr>
        <sz val="11"/>
        <rFont val="Calibri"/>
        <family val="2"/>
        <scheme val="minor"/>
      </rPr>
      <t>This is applicable only for Options.
For other segments, keep the Column Blank</t>
    </r>
  </si>
  <si>
    <r>
      <t xml:space="preserve">This field contain Option Type
</t>
    </r>
    <r>
      <rPr>
        <sz val="11"/>
        <rFont val="Calibri"/>
        <family val="2"/>
        <scheme val="minor"/>
      </rPr>
      <t>Enter the Option Type for Option Segment 
For Other Segment keep the value Blank.</t>
    </r>
  </si>
  <si>
    <r>
      <t xml:space="preserve">This field contain Buy Qty
Enter the "NET" Buy Qty in case of Buy Position else keep it Blank
</t>
    </r>
    <r>
      <rPr>
        <sz val="11"/>
        <rFont val="Calibri"/>
        <family val="2"/>
        <scheme val="minor"/>
      </rPr>
      <t>Segment wise quantity/Lot 
BSE Derivative - Quantity
NSE Derivative - Quantity
BSECDS -Quantity
NSECDS -Quantity
BSE Commodity - Lot
NSE Commodity - Lot
MCX Commodity - Lot
NCDEX Commodity -Quantity</t>
    </r>
  </si>
  <si>
    <r>
      <t xml:space="preserve">This field contain Net Buy Value
</t>
    </r>
    <r>
      <rPr>
        <sz val="11"/>
        <rFont val="Calibri"/>
        <family val="2"/>
        <scheme val="minor"/>
      </rPr>
      <t xml:space="preserve">
Enter the Buy Value  in case of Buy Position else keep it Blank
Premium amount needs to be inserted in case of option</t>
    </r>
  </si>
  <si>
    <r>
      <t xml:space="preserve">This field contain Sell Qty
Enter the "NET" Sell Qty in case of Buy Position else keep it Blank
</t>
    </r>
    <r>
      <rPr>
        <sz val="11"/>
        <rFont val="Calibri"/>
        <family val="2"/>
        <scheme val="minor"/>
      </rPr>
      <t>Segment wise quantity/Lot 
BSE Derivative - Quantity
NSE Derivative - Quantity
BSECDS -Quantity
NSECDS -Quantity
BSE Commodity - Lot
NSE Commodity - Lot
MCX Commodity - Lot
NCDEX Commodity -Quantity</t>
    </r>
  </si>
  <si>
    <r>
      <t xml:space="preserve">This field contain Net Sell Value
</t>
    </r>
    <r>
      <rPr>
        <sz val="11"/>
        <rFont val="Calibri"/>
        <family val="2"/>
        <scheme val="minor"/>
      </rPr>
      <t xml:space="preserve">
Enter the Sell Value  in case of Sell Position else keep it Blank
Premium amount needs to be inserted in case of option</t>
    </r>
  </si>
  <si>
    <r>
      <t>7. Member can upload only one position file either manual position file or exchange position</t>
    </r>
    <r>
      <rPr>
        <sz val="11"/>
        <color theme="1"/>
        <rFont val="Calibri"/>
        <family val="2"/>
        <scheme val="minor"/>
      </rPr>
      <t xml:space="preserve"> file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</si>
</sst>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b/>
      <sz val="11"/>
      <color rgb="FFFF0000"/>
      <name val="Calibri"/>
      <family val="2"/>
      <scheme val="minor"/>
    </font>
    <font>
      <b/>
      <sz val="10"/>
      <color theme="1"/>
      <name val="Verdana"/>
      <family val="2"/>
    </font>
    <font>
      <sz val="10"/>
      <color theme="1"/>
      <name val="Verdana"/>
      <family val="2"/>
    </font>
    <font>
      <sz val="10"/>
      <name val="Verdana"/>
      <family val="2"/>
    </font>
    <font>
      <u/>
      <sz val="11"/>
      <color theme="10"/>
      <name val="Calibri"/>
      <family val="2"/>
      <scheme val="minor"/>
    </font>
    <font>
      <sz val="11"/>
      <color rgb="FF000000"/>
      <name val="Calibri"/>
      <family val="2"/>
    </font>
    <font>
      <b/>
      <sz val="18"/>
      <color theme="1"/>
      <name val="Calibri"/>
      <family val="2"/>
      <scheme val="minor"/>
    </font>
    <font>
      <b/>
      <u/>
      <sz val="18"/>
      <color theme="10"/>
      <name val="Calibri"/>
      <family val="2"/>
      <scheme val="minor"/>
    </font>
    <font>
      <u/>
      <sz val="11"/>
      <color rgb="FF0070C0"/>
      <name val="Calibri"/>
      <family val="2"/>
      <scheme val="minor"/>
    </font>
    <font>
      <sz val="10"/>
      <color theme="1"/>
      <name val="Times New Roman"/>
      <family val="1"/>
    </font>
    <font>
      <b/>
      <sz val="11"/>
      <color rgb="FF000000"/>
      <name val="Calibri"/>
      <family val="2"/>
    </font>
    <font>
      <b/>
      <sz val="8"/>
      <color rgb="FF000000"/>
      <name val="Arial"/>
      <family val="2"/>
    </font>
    <font>
      <sz val="10"/>
      <color theme="1"/>
      <name val="Calibri"/>
      <family val="2"/>
      <scheme val="minor"/>
    </font>
    <font>
      <b/>
      <sz val="11"/>
      <color rgb="FF1C86EE"/>
      <name val="Calibri"/>
      <family val="2"/>
      <scheme val="minor"/>
    </font>
    <font>
      <sz val="10"/>
      <color rgb="FF006600"/>
      <name val="Calibri"/>
      <family val="2"/>
      <scheme val="minor"/>
    </font>
    <font>
      <sz val="8"/>
      <color theme="1"/>
      <name val="Arial"/>
      <family val="2"/>
    </font>
    <font>
      <sz val="11"/>
      <name val="Calibri"/>
      <family val="2"/>
      <scheme val="minor"/>
    </font>
    <font>
      <sz val="11"/>
      <color rgb="FF000000"/>
      <name val="Calibri"/>
      <family val="2"/>
      <scheme val="minor"/>
    </font>
    <font>
      <b/>
      <sz val="11"/>
      <name val="Calibri"/>
      <family val="2"/>
      <scheme val="minor"/>
    </font>
    <font>
      <b/>
      <sz val="9"/>
      <color indexed="81"/>
      <name val="Tahoma"/>
      <family val="2"/>
    </font>
    <font>
      <sz val="11"/>
      <color theme="1"/>
      <name val="Calibri"/>
      <family val="2"/>
      <scheme val="minor"/>
    </font>
  </fonts>
  <fills count="14">
    <fill>
      <patternFill patternType="none"/>
    </fill>
    <fill>
      <patternFill patternType="gray125"/>
    </fill>
    <fill>
      <patternFill patternType="solid">
        <fgColor theme="4" tint="0.39997558519241921"/>
        <bgColor indexed="64"/>
      </patternFill>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201">
    <xf numFmtId="0" fontId="0" fillId="0" borderId="0" xfId="0"/>
    <xf numFmtId="0" fontId="2" fillId="0" borderId="0" xfId="0" applyFont="1"/>
    <xf numFmtId="0" fontId="5" fillId="0" borderId="0" xfId="0" applyFont="1" applyAlignment="1">
      <alignment vertical="center"/>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0" xfId="0" applyFont="1" applyAlignment="1">
      <alignment vertical="center"/>
    </xf>
    <xf numFmtId="0" fontId="4" fillId="0" borderId="0" xfId="0" applyFont="1"/>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4" fillId="0" borderId="5" xfId="0" applyFont="1" applyBorder="1" applyAlignment="1">
      <alignment horizontal="left" vertical="center"/>
    </xf>
    <xf numFmtId="0" fontId="4" fillId="0" borderId="7" xfId="0" applyFont="1" applyBorder="1" applyAlignment="1">
      <alignment horizontal="left" vertical="center"/>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horizontal="center"/>
    </xf>
    <xf numFmtId="0" fontId="0" fillId="0" borderId="1"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1" fillId="2" borderId="16" xfId="0" applyFont="1" applyFill="1" applyBorder="1" applyAlignment="1">
      <alignment horizontal="center"/>
    </xf>
    <xf numFmtId="0" fontId="1" fillId="2" borderId="17" xfId="0" applyFont="1" applyFill="1" applyBorder="1" applyAlignment="1">
      <alignment horizontal="center"/>
    </xf>
    <xf numFmtId="0" fontId="1" fillId="2" borderId="18" xfId="0" applyFont="1" applyFill="1" applyBorder="1"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6" xfId="0" applyBorder="1" applyAlignment="1">
      <alignment horizontal="left" vertical="center" wrapText="1"/>
    </xf>
    <xf numFmtId="0" fontId="1" fillId="0" borderId="2" xfId="0" applyFont="1" applyBorder="1"/>
    <xf numFmtId="0" fontId="1" fillId="0" borderId="3" xfId="0" applyFont="1" applyBorder="1"/>
    <xf numFmtId="0" fontId="1" fillId="0" borderId="4" xfId="0" applyFont="1" applyBorder="1"/>
    <xf numFmtId="0" fontId="1" fillId="0" borderId="8" xfId="0" applyFont="1" applyBorder="1"/>
    <xf numFmtId="0" fontId="1" fillId="0" borderId="1" xfId="0" applyFont="1" applyBorder="1"/>
    <xf numFmtId="0" fontId="1" fillId="0" borderId="9" xfId="0" applyFont="1" applyBorder="1"/>
    <xf numFmtId="0" fontId="3" fillId="0" borderId="8" xfId="0" applyFont="1" applyBorder="1" applyAlignment="1">
      <alignment horizontal="left" vertical="center"/>
    </xf>
    <xf numFmtId="0" fontId="3" fillId="0" borderId="9" xfId="0" applyFont="1" applyBorder="1" applyAlignment="1">
      <alignment horizontal="left" vertic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8" xfId="0" applyFont="1" applyBorder="1" applyAlignment="1">
      <alignment horizontal="left" vertical="top" wrapText="1"/>
    </xf>
    <xf numFmtId="0" fontId="1" fillId="0" borderId="1" xfId="0" applyFont="1" applyBorder="1" applyAlignment="1">
      <alignment horizontal="left" vertical="top" wrapText="1"/>
    </xf>
    <xf numFmtId="0" fontId="1" fillId="0" borderId="9" xfId="0" applyFont="1" applyBorder="1" applyAlignment="1">
      <alignment horizontal="left" vertical="top" wrapText="1"/>
    </xf>
    <xf numFmtId="0" fontId="1" fillId="0" borderId="3" xfId="0" applyFont="1" applyBorder="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8" xfId="0" applyFont="1" applyBorder="1" applyAlignment="1">
      <alignment horizontal="left"/>
    </xf>
    <xf numFmtId="0" fontId="1" fillId="0" borderId="1" xfId="0" applyFont="1" applyBorder="1" applyAlignment="1">
      <alignment horizontal="left"/>
    </xf>
    <xf numFmtId="0" fontId="1" fillId="0" borderId="9" xfId="0" applyFont="1" applyBorder="1" applyAlignment="1">
      <alignment horizontal="left"/>
    </xf>
    <xf numFmtId="0" fontId="7" fillId="3" borderId="8" xfId="0" applyFont="1" applyFill="1" applyBorder="1" applyAlignment="1">
      <alignment horizontal="left" vertical="center"/>
    </xf>
    <xf numFmtId="0" fontId="7" fillId="3" borderId="1" xfId="0" applyFont="1" applyFill="1" applyBorder="1" applyAlignment="1">
      <alignment horizontal="left" vertical="center"/>
    </xf>
    <xf numFmtId="0" fontId="7" fillId="3" borderId="9" xfId="0" applyFont="1" applyFill="1" applyBorder="1" applyAlignment="1">
      <alignment horizontal="left" vertical="center"/>
    </xf>
    <xf numFmtId="0" fontId="1" fillId="0" borderId="0" xfId="0" applyFont="1" applyAlignment="1">
      <alignment horizontal="left" vertical="top"/>
    </xf>
    <xf numFmtId="0" fontId="6" fillId="0" borderId="0" xfId="1" applyAlignment="1"/>
    <xf numFmtId="0" fontId="8" fillId="0" borderId="0" xfId="0" applyFont="1"/>
    <xf numFmtId="0" fontId="9" fillId="0" borderId="0" xfId="1" applyFont="1" applyAlignment="1"/>
    <xf numFmtId="49" fontId="0" fillId="0" borderId="14" xfId="0" applyNumberFormat="1" applyBorder="1" applyAlignment="1">
      <alignment horizontal="center"/>
    </xf>
    <xf numFmtId="49" fontId="0" fillId="0" borderId="0" xfId="0" applyNumberFormat="1" applyAlignment="1">
      <alignment horizontal="center"/>
    </xf>
    <xf numFmtId="49" fontId="0" fillId="0" borderId="1" xfId="0" applyNumberFormat="1" applyBorder="1" applyAlignment="1">
      <alignment horizontal="center"/>
    </xf>
    <xf numFmtId="49" fontId="0" fillId="0" borderId="9" xfId="0" applyNumberFormat="1" applyBorder="1" applyAlignment="1">
      <alignment horizontal="center"/>
    </xf>
    <xf numFmtId="49" fontId="0" fillId="0" borderId="7" xfId="0" applyNumberFormat="1" applyBorder="1" applyAlignment="1">
      <alignment horizontal="center"/>
    </xf>
    <xf numFmtId="49" fontId="0" fillId="0" borderId="15" xfId="0" applyNumberFormat="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0" xfId="0" applyAlignment="1">
      <alignment wrapText="1"/>
    </xf>
    <xf numFmtId="0" fontId="1" fillId="0" borderId="8" xfId="0" applyFont="1" applyBorder="1" applyAlignment="1">
      <alignment horizontal="center" vertical="center"/>
    </xf>
    <xf numFmtId="0" fontId="1" fillId="0" borderId="1" xfId="0" applyFont="1" applyBorder="1" applyAlignment="1">
      <alignment horizontal="center" vertical="center"/>
    </xf>
    <xf numFmtId="0" fontId="1" fillId="0" borderId="9" xfId="0" applyFont="1" applyBorder="1" applyAlignment="1">
      <alignment horizontal="center" vertical="center"/>
    </xf>
    <xf numFmtId="0" fontId="1" fillId="0" borderId="4" xfId="0" applyFont="1" applyBorder="1" applyAlignment="1">
      <alignment horizontal="center" vertical="center" wrapText="1"/>
    </xf>
    <xf numFmtId="0" fontId="6" fillId="0" borderId="0" xfId="1"/>
    <xf numFmtId="0" fontId="1" fillId="0" borderId="0" xfId="0" applyFont="1"/>
    <xf numFmtId="0" fontId="0" fillId="0" borderId="22" xfId="0" applyBorder="1"/>
    <xf numFmtId="0" fontId="4" fillId="0" borderId="23" xfId="0" applyFont="1" applyBorder="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vertical="top" wrapText="1"/>
    </xf>
    <xf numFmtId="0" fontId="10" fillId="0" borderId="0" xfId="1" applyFont="1"/>
    <xf numFmtId="0" fontId="0" fillId="0" borderId="0" xfId="0" applyAlignment="1">
      <alignment vertical="center"/>
    </xf>
    <xf numFmtId="0" fontId="0" fillId="0" borderId="1" xfId="0" applyBorder="1"/>
    <xf numFmtId="0" fontId="11" fillId="0" borderId="0" xfId="0" applyFont="1"/>
    <xf numFmtId="0" fontId="12" fillId="0" borderId="24" xfId="0" applyFont="1" applyBorder="1" applyAlignment="1">
      <alignment vertical="center"/>
    </xf>
    <xf numFmtId="0" fontId="12" fillId="0" borderId="21" xfId="0" applyFont="1" applyBorder="1" applyAlignment="1">
      <alignment vertical="center"/>
    </xf>
    <xf numFmtId="0" fontId="12" fillId="0" borderId="21" xfId="0" applyFont="1" applyBorder="1" applyAlignment="1">
      <alignment horizontal="center" vertical="center" wrapText="1"/>
    </xf>
    <xf numFmtId="0" fontId="12" fillId="0" borderId="25" xfId="0" applyFont="1" applyBorder="1" applyAlignment="1">
      <alignment vertical="center"/>
    </xf>
    <xf numFmtId="0" fontId="12" fillId="0" borderId="26" xfId="0" applyFont="1" applyBorder="1" applyAlignment="1">
      <alignment vertical="center"/>
    </xf>
    <xf numFmtId="0" fontId="12" fillId="0" borderId="26" xfId="0" applyFont="1" applyBorder="1" applyAlignment="1">
      <alignment horizontal="center" vertical="center"/>
    </xf>
    <xf numFmtId="0" fontId="7" fillId="0" borderId="25" xfId="0" applyFont="1" applyBorder="1" applyAlignment="1">
      <alignment vertical="center" wrapText="1"/>
    </xf>
    <xf numFmtId="0" fontId="7" fillId="0" borderId="26" xfId="0" applyFont="1" applyBorder="1" applyAlignment="1">
      <alignment vertical="center" wrapText="1"/>
    </xf>
    <xf numFmtId="0" fontId="7" fillId="0" borderId="26" xfId="0" applyFont="1" applyBorder="1" applyAlignment="1">
      <alignment horizontal="center" vertical="center" wrapText="1"/>
    </xf>
    <xf numFmtId="0" fontId="7" fillId="0" borderId="0" xfId="0" applyFont="1" applyAlignment="1">
      <alignment vertical="center"/>
    </xf>
    <xf numFmtId="0" fontId="11" fillId="0" borderId="0" xfId="0" applyFont="1" applyAlignment="1">
      <alignment vertical="center"/>
    </xf>
    <xf numFmtId="0" fontId="11"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vertical="center"/>
    </xf>
    <xf numFmtId="0" fontId="15" fillId="0" borderId="0" xfId="0" applyFont="1" applyAlignment="1">
      <alignment vertical="center"/>
    </xf>
    <xf numFmtId="0" fontId="6" fillId="0" borderId="0" xfId="1" applyAlignment="1">
      <alignment vertical="center"/>
    </xf>
    <xf numFmtId="0" fontId="16" fillId="0" borderId="0" xfId="0" applyFont="1" applyAlignment="1">
      <alignment vertical="center"/>
    </xf>
    <xf numFmtId="0" fontId="17" fillId="0" borderId="0" xfId="0" applyFont="1" applyAlignment="1">
      <alignment vertical="center"/>
    </xf>
    <xf numFmtId="0" fontId="0" fillId="0" borderId="0" xfId="0" applyAlignment="1">
      <alignment horizontal="left"/>
    </xf>
    <xf numFmtId="0" fontId="1" fillId="4" borderId="3" xfId="0" applyFont="1" applyFill="1" applyBorder="1" applyAlignment="1">
      <alignment wrapText="1"/>
    </xf>
    <xf numFmtId="0" fontId="1" fillId="4" borderId="1" xfId="0" applyFont="1" applyFill="1" applyBorder="1"/>
    <xf numFmtId="0" fontId="1" fillId="4" borderId="1" xfId="0" applyFont="1" applyFill="1" applyBorder="1" applyAlignment="1">
      <alignment wrapText="1"/>
    </xf>
    <xf numFmtId="0" fontId="0" fillId="4" borderId="6" xfId="0" applyFill="1" applyBorder="1" applyAlignment="1">
      <alignment horizontal="left" wrapText="1"/>
    </xf>
    <xf numFmtId="0" fontId="1" fillId="4" borderId="0" xfId="0" applyFont="1" applyFill="1"/>
    <xf numFmtId="0" fontId="1" fillId="4" borderId="3" xfId="0" applyFont="1" applyFill="1" applyBorder="1"/>
    <xf numFmtId="0" fontId="1" fillId="4" borderId="9" xfId="0" applyFont="1" applyFill="1" applyBorder="1"/>
    <xf numFmtId="0" fontId="7" fillId="4" borderId="1" xfId="0" applyFont="1" applyFill="1" applyBorder="1" applyAlignment="1">
      <alignment horizontal="left" vertical="center"/>
    </xf>
    <xf numFmtId="0" fontId="0" fillId="4" borderId="7" xfId="0" applyFill="1" applyBorder="1" applyAlignment="1">
      <alignment wrapText="1"/>
    </xf>
    <xf numFmtId="0" fontId="0" fillId="4" borderId="0" xfId="0" applyFill="1"/>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 fillId="5" borderId="1" xfId="0" applyFont="1" applyFill="1" applyBorder="1" applyAlignment="1">
      <alignment wrapText="1"/>
    </xf>
    <xf numFmtId="0" fontId="1" fillId="6" borderId="1" xfId="0" applyFont="1" applyFill="1" applyBorder="1" applyAlignment="1">
      <alignment wrapText="1"/>
    </xf>
    <xf numFmtId="0" fontId="1" fillId="7" borderId="1" xfId="0" applyFont="1" applyFill="1" applyBorder="1" applyAlignment="1">
      <alignment wrapText="1"/>
    </xf>
    <xf numFmtId="0" fontId="1" fillId="8" borderId="1" xfId="0" applyFont="1" applyFill="1" applyBorder="1" applyAlignment="1">
      <alignment wrapText="1"/>
    </xf>
    <xf numFmtId="0" fontId="1" fillId="9" borderId="1" xfId="0" applyFont="1" applyFill="1" applyBorder="1" applyAlignment="1">
      <alignment wrapText="1"/>
    </xf>
    <xf numFmtId="0" fontId="1" fillId="10" borderId="1" xfId="0" applyFont="1" applyFill="1" applyBorder="1" applyAlignment="1">
      <alignment wrapText="1"/>
    </xf>
    <xf numFmtId="0" fontId="1" fillId="11" borderId="1" xfId="0" applyFont="1" applyFill="1" applyBorder="1" applyAlignment="1">
      <alignment wrapText="1"/>
    </xf>
    <xf numFmtId="0" fontId="1" fillId="5" borderId="1" xfId="0" applyFont="1" applyFill="1" applyBorder="1"/>
    <xf numFmtId="0" fontId="1" fillId="6" borderId="1" xfId="0" applyFont="1" applyFill="1" applyBorder="1"/>
    <xf numFmtId="0" fontId="1" fillId="7" borderId="1" xfId="0" applyFont="1" applyFill="1" applyBorder="1"/>
    <xf numFmtId="0" fontId="1" fillId="8" borderId="1" xfId="0" applyFont="1" applyFill="1" applyBorder="1"/>
    <xf numFmtId="0" fontId="1" fillId="9" borderId="1" xfId="0" applyFont="1" applyFill="1" applyBorder="1"/>
    <xf numFmtId="0" fontId="1" fillId="10" borderId="1" xfId="0" applyFont="1" applyFill="1" applyBorder="1"/>
    <xf numFmtId="0" fontId="1" fillId="11" borderId="1" xfId="0" applyFont="1" applyFill="1" applyBorder="1"/>
    <xf numFmtId="0" fontId="0" fillId="5" borderId="1" xfId="0" applyFill="1" applyBorder="1" applyAlignment="1">
      <alignment wrapText="1"/>
    </xf>
    <xf numFmtId="0" fontId="0" fillId="6" borderId="1" xfId="0" applyFill="1" applyBorder="1" applyAlignment="1">
      <alignment wrapText="1"/>
    </xf>
    <xf numFmtId="0" fontId="0" fillId="7" borderId="1" xfId="0" applyFill="1" applyBorder="1" applyAlignment="1">
      <alignment wrapText="1"/>
    </xf>
    <xf numFmtId="0" fontId="0" fillId="8" borderId="1" xfId="0" applyFill="1" applyBorder="1" applyAlignment="1">
      <alignment wrapText="1"/>
    </xf>
    <xf numFmtId="0" fontId="0" fillId="9" borderId="1" xfId="0" applyFill="1" applyBorder="1" applyAlignment="1">
      <alignment wrapText="1"/>
    </xf>
    <xf numFmtId="0" fontId="0" fillId="10" borderId="1" xfId="0" applyFill="1" applyBorder="1" applyAlignment="1">
      <alignment wrapText="1"/>
    </xf>
    <xf numFmtId="0" fontId="0" fillId="11" borderId="1" xfId="0" applyFill="1" applyBorder="1" applyAlignment="1">
      <alignment wrapText="1"/>
    </xf>
    <xf numFmtId="0" fontId="0" fillId="6" borderId="1" xfId="0" applyFill="1" applyBorder="1"/>
    <xf numFmtId="10" fontId="0" fillId="0" borderId="0" xfId="0" applyNumberFormat="1"/>
    <xf numFmtId="0" fontId="1" fillId="8" borderId="0" xfId="0" applyFont="1" applyFill="1"/>
    <xf numFmtId="0" fontId="0" fillId="8" borderId="0" xfId="0" applyFill="1"/>
    <xf numFmtId="0" fontId="0" fillId="8" borderId="1" xfId="0" applyFill="1" applyBorder="1"/>
    <xf numFmtId="10" fontId="0" fillId="8" borderId="1" xfId="0" applyNumberFormat="1" applyFill="1" applyBorder="1"/>
    <xf numFmtId="0" fontId="1" fillId="12" borderId="0" xfId="0" applyFont="1" applyFill="1"/>
    <xf numFmtId="0" fontId="0" fillId="12" borderId="0" xfId="0" applyFill="1"/>
    <xf numFmtId="0" fontId="1" fillId="12" borderId="1" xfId="0" applyFont="1" applyFill="1" applyBorder="1" applyAlignment="1">
      <alignment wrapText="1"/>
    </xf>
    <xf numFmtId="0" fontId="1" fillId="12" borderId="1" xfId="0" applyFont="1" applyFill="1" applyBorder="1"/>
    <xf numFmtId="0" fontId="0" fillId="12" borderId="1" xfId="0" applyFill="1" applyBorder="1"/>
    <xf numFmtId="10" fontId="0" fillId="12" borderId="1" xfId="0" applyNumberFormat="1" applyFill="1" applyBorder="1"/>
    <xf numFmtId="0" fontId="0" fillId="0" borderId="1" xfId="0" applyBorder="1" applyAlignment="1">
      <alignment wrapText="1"/>
    </xf>
    <xf numFmtId="0" fontId="6" fillId="0" borderId="0" xfId="1" applyFill="1"/>
    <xf numFmtId="0" fontId="1" fillId="0" borderId="2" xfId="0" applyFont="1" applyBorder="1" applyAlignment="1">
      <alignment horizontal="left" vertical="center" wrapText="1"/>
    </xf>
    <xf numFmtId="0" fontId="0" fillId="0" borderId="0" xfId="0" applyAlignment="1">
      <alignment horizontal="center"/>
    </xf>
    <xf numFmtId="0" fontId="18" fillId="0" borderId="0" xfId="0" applyFont="1" applyAlignment="1">
      <alignment horizontal="left"/>
    </xf>
    <xf numFmtId="0" fontId="19" fillId="0" borderId="0" xfId="0" applyFont="1" applyAlignment="1">
      <alignment horizontal="left" vertical="center" indent="1"/>
    </xf>
    <xf numFmtId="0" fontId="20" fillId="13" borderId="0" xfId="0" applyFont="1" applyFill="1" applyAlignment="1">
      <alignment horizontal="left" vertical="center" indent="1"/>
    </xf>
    <xf numFmtId="0" fontId="1" fillId="13" borderId="0" xfId="0" applyFont="1" applyFill="1"/>
    <xf numFmtId="0" fontId="19" fillId="0" borderId="0" xfId="0" applyFont="1"/>
    <xf numFmtId="15" fontId="19" fillId="0" borderId="0" xfId="0" applyNumberFormat="1" applyFont="1"/>
    <xf numFmtId="0" fontId="0" fillId="0" borderId="0" xfId="0" applyAlignment="1">
      <alignment horizontal="left" vertical="top"/>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21" xfId="0" applyFont="1" applyFill="1" applyBorder="1" applyAlignment="1">
      <alignment horizontal="center" vertical="center"/>
    </xf>
    <xf numFmtId="0" fontId="7" fillId="0" borderId="0" xfId="0" applyFont="1" applyAlignment="1">
      <alignment vertical="center"/>
    </xf>
    <xf numFmtId="0" fontId="13" fillId="0" borderId="0" xfId="0" applyFont="1" applyAlignment="1">
      <alignment vertical="center"/>
    </xf>
    <xf numFmtId="0" fontId="0" fillId="6" borderId="27" xfId="0" applyFill="1" applyBorder="1" applyAlignment="1">
      <alignment horizontal="center" wrapText="1"/>
    </xf>
    <xf numFmtId="0" fontId="0" fillId="6" borderId="28" xfId="0" applyFill="1" applyBorder="1" applyAlignment="1">
      <alignment horizontal="center" wrapText="1"/>
    </xf>
    <xf numFmtId="0" fontId="0" fillId="6" borderId="29" xfId="0" applyFill="1" applyBorder="1" applyAlignment="1">
      <alignment horizontal="center" wrapText="1"/>
    </xf>
    <xf numFmtId="0" fontId="20" fillId="0" borderId="1" xfId="0" applyFont="1" applyBorder="1" applyAlignment="1">
      <alignment horizontal="left" vertical="center" wrapText="1"/>
    </xf>
    <xf numFmtId="0" fontId="0" fillId="0" borderId="0" xfId="0" applyFont="1"/>
    <xf numFmtId="15" fontId="0" fillId="0" borderId="1" xfId="0" applyNumberFormat="1" applyFont="1" applyBorder="1"/>
    <xf numFmtId="0" fontId="0" fillId="0" borderId="1" xfId="0" applyFont="1" applyBorder="1"/>
    <xf numFmtId="0" fontId="6" fillId="0" borderId="0" xfId="1" applyFont="1" applyFill="1" applyAlignment="1">
      <alignment horizontal="left" vertical="center" indent="1"/>
    </xf>
    <xf numFmtId="0" fontId="6" fillId="0" borderId="0" xfId="1" applyFont="1" applyFill="1"/>
    <xf numFmtId="0" fontId="0" fillId="0" borderId="0" xfId="0" applyFont="1" applyAlignment="1">
      <alignment horizontal="left" vertical="center" indent="1"/>
    </xf>
    <xf numFmtId="15" fontId="0" fillId="0" borderId="0" xfId="0" applyNumberFormat="1" applyFont="1"/>
    <xf numFmtId="0" fontId="18" fillId="0" borderId="1" xfId="0" applyFont="1" applyBorder="1" applyAlignment="1">
      <alignment horizontal="center"/>
    </xf>
    <xf numFmtId="0" fontId="20" fillId="0" borderId="1" xfId="0" applyFont="1" applyFill="1" applyBorder="1" applyAlignment="1">
      <alignment horizontal="center" vertical="center" wrapText="1"/>
    </xf>
    <xf numFmtId="0" fontId="18" fillId="0" borderId="0" xfId="0" applyFont="1"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bow1uploads.bseindi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7"/>
  <sheetViews>
    <sheetView tabSelected="1" workbookViewId="0">
      <selection activeCell="A8" sqref="A8"/>
    </sheetView>
  </sheetViews>
  <sheetFormatPr defaultRowHeight="15" x14ac:dyDescent="0.25"/>
  <cols>
    <col min="1" max="1" width="117.140625" customWidth="1"/>
  </cols>
  <sheetData>
    <row r="1" spans="1:16" ht="28.5" customHeight="1" x14ac:dyDescent="0.35">
      <c r="A1" s="72" t="s">
        <v>0</v>
      </c>
      <c r="B1" s="71"/>
      <c r="C1" s="71"/>
      <c r="D1" s="71"/>
      <c r="E1" s="71"/>
    </row>
    <row r="2" spans="1:16" ht="28.5" customHeight="1" x14ac:dyDescent="0.35">
      <c r="A2" s="73" t="s">
        <v>1</v>
      </c>
      <c r="B2" s="71"/>
      <c r="C2" s="71"/>
      <c r="D2" s="71"/>
    </row>
    <row r="3" spans="1:16" x14ac:dyDescent="0.25">
      <c r="A3" s="71"/>
      <c r="B3" s="71"/>
      <c r="C3" s="71"/>
      <c r="D3" s="71"/>
    </row>
    <row r="4" spans="1:16" x14ac:dyDescent="0.25">
      <c r="A4" s="1" t="s">
        <v>2</v>
      </c>
    </row>
    <row r="5" spans="1:16" x14ac:dyDescent="0.25">
      <c r="A5" s="1"/>
    </row>
    <row r="6" spans="1:16" x14ac:dyDescent="0.25">
      <c r="A6" s="70" t="s">
        <v>3</v>
      </c>
      <c r="B6" s="70"/>
      <c r="C6" s="70"/>
      <c r="D6" s="70"/>
      <c r="E6" s="70"/>
      <c r="F6" s="70"/>
      <c r="G6" s="70"/>
      <c r="H6" s="70"/>
      <c r="I6" s="70"/>
      <c r="J6" s="70"/>
      <c r="K6" s="70"/>
      <c r="L6" s="70"/>
      <c r="M6" s="70"/>
      <c r="N6" s="70"/>
      <c r="O6" s="70"/>
      <c r="P6" s="70"/>
    </row>
    <row r="7" spans="1:16" x14ac:dyDescent="0.25">
      <c r="A7" s="70" t="s">
        <v>4</v>
      </c>
      <c r="B7" s="70"/>
      <c r="C7" s="70"/>
      <c r="D7" s="70"/>
      <c r="E7" s="70"/>
      <c r="F7" s="70"/>
      <c r="G7" s="70"/>
      <c r="H7" s="70"/>
      <c r="I7" s="70"/>
      <c r="J7" s="70"/>
      <c r="K7" s="70"/>
      <c r="L7" s="70"/>
      <c r="M7" s="70"/>
      <c r="N7" s="70"/>
      <c r="O7" s="70"/>
      <c r="P7" s="70"/>
    </row>
    <row r="8" spans="1:16" x14ac:dyDescent="0.25">
      <c r="A8" s="70" t="s">
        <v>5</v>
      </c>
      <c r="B8" s="70"/>
      <c r="C8" s="70"/>
      <c r="D8" s="70"/>
      <c r="E8" s="70"/>
      <c r="F8" s="70"/>
      <c r="G8" s="70"/>
      <c r="H8" s="70"/>
      <c r="I8" s="70"/>
      <c r="J8" s="70"/>
      <c r="K8" s="70"/>
      <c r="L8" s="70"/>
      <c r="M8" s="70"/>
      <c r="N8" s="70"/>
      <c r="O8" s="70"/>
      <c r="P8" s="70"/>
    </row>
    <row r="9" spans="1:16" x14ac:dyDescent="0.25">
      <c r="A9" s="70" t="s">
        <v>6</v>
      </c>
      <c r="B9" s="70"/>
      <c r="C9" s="70"/>
      <c r="D9" s="70"/>
      <c r="E9" s="70"/>
      <c r="F9" s="70"/>
      <c r="G9" s="70"/>
      <c r="H9" s="70"/>
      <c r="I9" s="70"/>
      <c r="J9" s="70"/>
      <c r="K9" s="70"/>
      <c r="L9" s="70"/>
      <c r="M9" s="70"/>
      <c r="N9" s="70"/>
      <c r="O9" s="70"/>
      <c r="P9" s="70"/>
    </row>
    <row r="10" spans="1:16" x14ac:dyDescent="0.25">
      <c r="A10" s="70" t="s">
        <v>7</v>
      </c>
      <c r="B10" s="70"/>
      <c r="C10" s="70"/>
      <c r="D10" s="70"/>
      <c r="E10" s="70"/>
      <c r="F10" s="70"/>
      <c r="G10" s="70"/>
      <c r="H10" s="70"/>
      <c r="I10" s="70"/>
      <c r="J10" s="70"/>
      <c r="K10" s="70"/>
      <c r="L10" s="70"/>
      <c r="M10" s="70"/>
      <c r="N10" s="70"/>
      <c r="O10" s="70"/>
      <c r="P10" s="70"/>
    </row>
    <row r="11" spans="1:16" x14ac:dyDescent="0.25">
      <c r="A11" s="70" t="s">
        <v>8</v>
      </c>
      <c r="B11" s="70"/>
      <c r="C11" s="70"/>
      <c r="D11" s="70"/>
      <c r="E11" s="70"/>
      <c r="F11" s="70"/>
      <c r="G11" s="70"/>
      <c r="H11" s="70"/>
      <c r="I11" s="70"/>
      <c r="J11" s="70"/>
      <c r="K11" s="70"/>
      <c r="L11" s="70"/>
      <c r="M11" s="70"/>
      <c r="N11" s="70"/>
      <c r="O11" s="70"/>
      <c r="P11" s="70"/>
    </row>
    <row r="12" spans="1:16" x14ac:dyDescent="0.25">
      <c r="A12" s="70" t="s">
        <v>9</v>
      </c>
      <c r="B12" s="70"/>
      <c r="C12" s="70"/>
      <c r="D12" s="70"/>
      <c r="E12" s="70"/>
      <c r="F12" s="70"/>
      <c r="G12" s="70"/>
      <c r="H12" s="70"/>
      <c r="I12" s="70"/>
      <c r="J12" s="70"/>
      <c r="K12" s="70"/>
      <c r="L12" s="70"/>
      <c r="M12" s="70"/>
      <c r="N12" s="70"/>
      <c r="O12" s="70"/>
      <c r="P12" s="70"/>
    </row>
    <row r="15" spans="1:16" x14ac:dyDescent="0.25">
      <c r="A15" s="87" t="s">
        <v>10</v>
      </c>
    </row>
    <row r="16" spans="1:16" x14ac:dyDescent="0.25">
      <c r="A16" s="87" t="s">
        <v>11</v>
      </c>
    </row>
    <row r="17" spans="1:1" x14ac:dyDescent="0.25">
      <c r="A17" s="87" t="s">
        <v>12</v>
      </c>
    </row>
    <row r="18" spans="1:1" x14ac:dyDescent="0.25">
      <c r="A18" s="87" t="s">
        <v>13</v>
      </c>
    </row>
    <row r="19" spans="1:1" x14ac:dyDescent="0.25">
      <c r="A19" s="87" t="s">
        <v>14</v>
      </c>
    </row>
    <row r="20" spans="1:1" x14ac:dyDescent="0.25">
      <c r="A20" s="87" t="s">
        <v>15</v>
      </c>
    </row>
    <row r="21" spans="1:1" x14ac:dyDescent="0.25">
      <c r="A21" s="87" t="s">
        <v>16</v>
      </c>
    </row>
    <row r="22" spans="1:1" x14ac:dyDescent="0.25">
      <c r="A22" s="87" t="s">
        <v>17</v>
      </c>
    </row>
    <row r="23" spans="1:1" x14ac:dyDescent="0.25">
      <c r="A23" s="87" t="s">
        <v>18</v>
      </c>
    </row>
    <row r="24" spans="1:1" x14ac:dyDescent="0.25">
      <c r="A24" s="87" t="s">
        <v>19</v>
      </c>
    </row>
    <row r="25" spans="1:1" x14ac:dyDescent="0.25">
      <c r="A25" s="87" t="s">
        <v>20</v>
      </c>
    </row>
    <row r="26" spans="1:1" x14ac:dyDescent="0.25">
      <c r="A26" s="87" t="s">
        <v>21</v>
      </c>
    </row>
    <row r="27" spans="1:1" x14ac:dyDescent="0.25">
      <c r="A27" s="93" t="s">
        <v>22</v>
      </c>
    </row>
    <row r="28" spans="1:1" x14ac:dyDescent="0.25">
      <c r="A28" s="93" t="s">
        <v>23</v>
      </c>
    </row>
    <row r="29" spans="1:1" x14ac:dyDescent="0.25">
      <c r="A29" s="93" t="s">
        <v>24</v>
      </c>
    </row>
    <row r="30" spans="1:1" x14ac:dyDescent="0.25">
      <c r="A30" s="93" t="s">
        <v>25</v>
      </c>
    </row>
    <row r="31" spans="1:1" x14ac:dyDescent="0.25">
      <c r="A31" s="93" t="s">
        <v>26</v>
      </c>
    </row>
    <row r="32" spans="1:1" x14ac:dyDescent="0.25">
      <c r="A32" s="93" t="s">
        <v>27</v>
      </c>
    </row>
    <row r="33" spans="1:1" x14ac:dyDescent="0.25">
      <c r="A33" s="166" t="s">
        <v>528</v>
      </c>
    </row>
    <row r="34" spans="1:1" x14ac:dyDescent="0.25">
      <c r="A34" s="87" t="s">
        <v>529</v>
      </c>
    </row>
    <row r="35" spans="1:1" x14ac:dyDescent="0.25">
      <c r="A35" s="87" t="s">
        <v>530</v>
      </c>
    </row>
    <row r="36" spans="1:1" x14ac:dyDescent="0.25">
      <c r="A36" s="87" t="s">
        <v>558</v>
      </c>
    </row>
    <row r="37" spans="1:1" x14ac:dyDescent="0.25">
      <c r="A37" s="87" t="s">
        <v>560</v>
      </c>
    </row>
  </sheetData>
  <hyperlinks>
    <hyperlink ref="A2" r:id="rId1" xr:uid="{00000000-0004-0000-0000-000000000000}"/>
    <hyperlink ref="A15" location="IBT_USER_ADDITION_UPLOAD!A1" display="IBT User Addition" xr:uid="{00000000-0004-0000-0000-000001000000}"/>
    <hyperlink ref="A16" location="'DEALER ID_ADDITION_UPLOAD'!A1" display="Dealer Addition" xr:uid="{00000000-0004-0000-0000-000002000000}"/>
    <hyperlink ref="A17" location="'CTCL(OFFLINE)_USER_ADDITION_UPL'!A1" display="Offline User Addition" xr:uid="{00000000-0004-0000-0000-000003000000}"/>
    <hyperlink ref="A18" location="EMPLOYEE_USER_MAPPINGS_UPLOAD!A1" display="Client Dealer Mapping" xr:uid="{00000000-0004-0000-0000-000004000000}"/>
    <hyperlink ref="A19" location="DEPOSIT_UPLOAD!A1" display="Client Deposits Upload" xr:uid="{00000000-0004-0000-0000-000005000000}"/>
    <hyperlink ref="A20" location="HOLDING_DPSTOCKS_UPLOAD!A1" display="Stocks / Holding Uploads" xr:uid="{00000000-0004-0000-0000-000006000000}"/>
    <hyperlink ref="A21" location="NNF_LOCATION_EXCHANGE_IDENTIFER!A1" display="Location ID/NNF Uploads" xr:uid="{00000000-0004-0000-0000-000007000000}"/>
    <hyperlink ref="A22" location="TRADING_RIGHTS_UPLOAD!A1" display="Trading Rights Uploads" xr:uid="{00000000-0004-0000-0000-000008000000}"/>
    <hyperlink ref="A23" location="RISK_PREFFRENCES!A1" display="Risk Preffrence Upload" xr:uid="{00000000-0004-0000-0000-000009000000}"/>
    <hyperlink ref="A24" location="CONTRACT_MARGIN!A1" display="Contract Margin Upload" xr:uid="{00000000-0004-0000-0000-00000A000000}"/>
    <hyperlink ref="A25" location="RIGHT_LIMITS!A1" display="Rights Limits Upload" xr:uid="{00000000-0004-0000-0000-00000B000000}"/>
    <hyperlink ref="A26" location="PROFILE_MAPPING_UPLOAD!A1" display="Profile Mapping Uploads" xr:uid="{00000000-0004-0000-0000-00000C000000}"/>
    <hyperlink ref="A27" location="SLB_HOLDING_UPLOAD!A1" display="SLB Holding Uploads" xr:uid="{00000000-0004-0000-0000-00000D000000}"/>
    <hyperlink ref="A28" location="UPDATE_PAN!A1" display="PAN Update" xr:uid="{00000000-0004-0000-0000-00000E000000}"/>
    <hyperlink ref="A29" location="'ONLY DP HOLDING'!A1" display="Only DP Upload" xr:uid="{DFF14A60-A39C-46CD-B004-457B42475C75}"/>
    <hyperlink ref="A30" location="'COMBINED DP UPLOAD WITH T1 POOL'!A1" display="Combined DP Upload with T1 Pool Holding" xr:uid="{DCF132FB-4B10-4E51-AFB1-557D0B96F8F0}"/>
    <hyperlink ref="A31" location="'ONLY T1 POOL HOLDING'!A1" display="Only T1 Pool Holding" xr:uid="{361BA721-D6AE-4192-B992-5810033389A2}"/>
    <hyperlink ref="A32" location="'BANK UPLOAD'!A1" display="Bank Upload" xr:uid="{C2505ED9-0C01-4106-A90D-F42C228D89CE}"/>
    <hyperlink ref="A33" location="'KRA STATUS'!A1" display="KRA Status" xr:uid="{45943E61-9712-46AA-8D4C-15DDC00274BF}"/>
    <hyperlink ref="A34" location="'BROKERAGE MASTER'!A1" display="Brokerage Master" xr:uid="{0721F4FF-D1FA-4587-96CE-B35B08C27FAC}"/>
    <hyperlink ref="A35" location="'BROKERAGE MASTER CLIENT MAPPING'!A1" display="Brokerage Master &amp; Client Mapping" xr:uid="{9EB1F9BF-3F18-4355-8862-87ADFA16FA0C}"/>
    <hyperlink ref="A36" location="'CP CODE MAPPING'!A1" display="CP Code Mapping" xr:uid="{A34889C3-166E-4766-A2F3-0C2B2833163A}"/>
    <hyperlink ref="A37" location="'MANUAL POSITION FILE'!A1" display="Manual Position File Upload" xr:uid="{40C4F401-460F-4596-A6DC-946BA17ED361}"/>
  </hyperlinks>
  <pageMargins left="0.7" right="0.7" top="0.75" bottom="0.75" header="0.3" footer="0.3"/>
  <pageSetup orientation="portrait" horizontalDpi="1200" verticalDpi="1200" r:id="rId2"/>
  <headerFooter>
    <oddFooter>&amp;C&amp;"Arial"&amp;8&amp;K45C745 BSE - PUBLIC</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0"/>
  <sheetViews>
    <sheetView workbookViewId="0"/>
  </sheetViews>
  <sheetFormatPr defaultRowHeight="15" x14ac:dyDescent="0.25"/>
  <cols>
    <col min="1" max="1" width="19.42578125" customWidth="1"/>
    <col min="2" max="2" width="28.85546875" customWidth="1"/>
    <col min="3" max="3" width="21.42578125" customWidth="1"/>
    <col min="4" max="4" width="26.85546875" customWidth="1"/>
    <col min="5" max="5" width="35.7109375" customWidth="1"/>
    <col min="6" max="6" width="18.140625" customWidth="1"/>
    <col min="7" max="7" width="18.42578125" customWidth="1"/>
    <col min="8" max="8" width="25.7109375" customWidth="1"/>
    <col min="9" max="9" width="23.5703125" customWidth="1"/>
    <col min="10" max="10" width="20.42578125" customWidth="1"/>
    <col min="11" max="11" width="21.85546875" customWidth="1"/>
    <col min="12" max="12" width="25.7109375" customWidth="1"/>
    <col min="13" max="13" width="23.42578125" customWidth="1"/>
  </cols>
  <sheetData>
    <row r="1" spans="1:15" x14ac:dyDescent="0.25">
      <c r="A1" s="45" t="s">
        <v>28</v>
      </c>
      <c r="B1" s="46" t="s">
        <v>29</v>
      </c>
      <c r="C1" s="45" t="s">
        <v>28</v>
      </c>
      <c r="D1" s="46" t="s">
        <v>30</v>
      </c>
      <c r="E1" s="46" t="s">
        <v>31</v>
      </c>
      <c r="F1" s="46" t="s">
        <v>32</v>
      </c>
      <c r="G1" s="46" t="s">
        <v>33</v>
      </c>
      <c r="H1" s="46" t="s">
        <v>34</v>
      </c>
      <c r="I1" s="46" t="s">
        <v>35</v>
      </c>
      <c r="J1" s="46" t="s">
        <v>36</v>
      </c>
      <c r="K1" s="46" t="s">
        <v>37</v>
      </c>
      <c r="L1" s="46" t="s">
        <v>38</v>
      </c>
      <c r="M1" s="47" t="s">
        <v>39</v>
      </c>
      <c r="N1" s="121" t="s">
        <v>40</v>
      </c>
      <c r="O1" s="121" t="s">
        <v>41</v>
      </c>
    </row>
    <row r="2" spans="1:15" x14ac:dyDescent="0.25">
      <c r="A2" s="48" t="s">
        <v>42</v>
      </c>
      <c r="B2" s="49" t="s">
        <v>42</v>
      </c>
      <c r="C2" s="49" t="s">
        <v>42</v>
      </c>
      <c r="D2" s="49" t="s">
        <v>42</v>
      </c>
      <c r="E2" s="49" t="s">
        <v>42</v>
      </c>
      <c r="F2" s="49" t="s">
        <v>42</v>
      </c>
      <c r="G2" s="49" t="s">
        <v>42</v>
      </c>
      <c r="H2" s="49" t="s">
        <v>42</v>
      </c>
      <c r="I2" s="49" t="s">
        <v>42</v>
      </c>
      <c r="J2" s="49" t="s">
        <v>42</v>
      </c>
      <c r="K2" s="49" t="s">
        <v>43</v>
      </c>
      <c r="L2" s="49" t="s">
        <v>42</v>
      </c>
      <c r="M2" s="50" t="s">
        <v>43</v>
      </c>
      <c r="N2" s="122" t="s">
        <v>43</v>
      </c>
      <c r="O2" s="122" t="s">
        <v>43</v>
      </c>
    </row>
    <row r="3" spans="1:15" x14ac:dyDescent="0.25">
      <c r="A3" s="67" t="s">
        <v>44</v>
      </c>
      <c r="B3" s="68" t="s">
        <v>44</v>
      </c>
      <c r="C3" s="68" t="s">
        <v>44</v>
      </c>
      <c r="D3" s="68" t="s">
        <v>45</v>
      </c>
      <c r="E3" s="68" t="s">
        <v>44</v>
      </c>
      <c r="F3" s="68" t="s">
        <v>46</v>
      </c>
      <c r="G3" s="68" t="s">
        <v>46</v>
      </c>
      <c r="H3" s="68" t="s">
        <v>46</v>
      </c>
      <c r="I3" s="68" t="s">
        <v>47</v>
      </c>
      <c r="J3" s="68" t="s">
        <v>48</v>
      </c>
      <c r="K3" s="68" t="s">
        <v>44</v>
      </c>
      <c r="L3" s="68" t="s">
        <v>44</v>
      </c>
      <c r="M3" s="69" t="s">
        <v>49</v>
      </c>
      <c r="N3" s="123" t="s">
        <v>44</v>
      </c>
      <c r="O3" s="123" t="s">
        <v>44</v>
      </c>
    </row>
    <row r="4" spans="1:15" ht="60.75" thickBot="1" x14ac:dyDescent="0.3">
      <c r="A4" s="14" t="s">
        <v>50</v>
      </c>
      <c r="B4" s="15" t="s">
        <v>51</v>
      </c>
      <c r="C4" s="15" t="s">
        <v>50</v>
      </c>
      <c r="D4" s="15" t="s">
        <v>52</v>
      </c>
      <c r="E4" s="15" t="s">
        <v>53</v>
      </c>
      <c r="F4" s="15" t="s">
        <v>54</v>
      </c>
      <c r="G4" s="15" t="s">
        <v>55</v>
      </c>
      <c r="H4" s="15" t="s">
        <v>56</v>
      </c>
      <c r="I4" s="15" t="s">
        <v>57</v>
      </c>
      <c r="J4" s="15" t="s">
        <v>58</v>
      </c>
      <c r="K4" s="15" t="s">
        <v>59</v>
      </c>
      <c r="L4" s="15" t="s">
        <v>60</v>
      </c>
      <c r="M4" s="16" t="s">
        <v>59</v>
      </c>
      <c r="N4" s="124" t="s">
        <v>59</v>
      </c>
      <c r="O4" s="124" t="s">
        <v>59</v>
      </c>
    </row>
    <row r="6" spans="1:15" x14ac:dyDescent="0.25">
      <c r="A6" t="s">
        <v>61</v>
      </c>
      <c r="B6" s="120" t="s">
        <v>62</v>
      </c>
      <c r="C6" s="125"/>
    </row>
    <row r="7" spans="1:15" x14ac:dyDescent="0.25">
      <c r="A7" t="s">
        <v>63</v>
      </c>
    </row>
    <row r="8" spans="1:15" x14ac:dyDescent="0.25">
      <c r="A8" t="s">
        <v>64</v>
      </c>
    </row>
    <row r="10" spans="1:15" x14ac:dyDescent="0.25">
      <c r="A10" s="120" t="s">
        <v>65</v>
      </c>
      <c r="B10" s="120"/>
      <c r="C10" s="120"/>
      <c r="D10" s="120"/>
      <c r="E10" s="120"/>
    </row>
    <row r="11" spans="1:15" x14ac:dyDescent="0.25">
      <c r="A11" s="120" t="s">
        <v>66</v>
      </c>
      <c r="B11" s="120"/>
      <c r="C11" s="120"/>
      <c r="D11" s="120"/>
      <c r="E11" s="120"/>
    </row>
    <row r="12" spans="1:15" x14ac:dyDescent="0.25">
      <c r="A12" s="120" t="s">
        <v>67</v>
      </c>
      <c r="B12" s="120"/>
      <c r="C12" s="120"/>
      <c r="D12" s="120"/>
      <c r="E12" s="120"/>
    </row>
    <row r="14" spans="1:15" x14ac:dyDescent="0.25">
      <c r="A14" t="s">
        <v>2</v>
      </c>
    </row>
    <row r="16" spans="1:15" x14ac:dyDescent="0.25">
      <c r="A16" s="175" t="s">
        <v>68</v>
      </c>
      <c r="B16" s="175"/>
      <c r="C16" s="175"/>
      <c r="D16" s="175"/>
      <c r="E16" s="175"/>
      <c r="F16" s="175"/>
      <c r="G16" s="175"/>
    </row>
    <row r="17" spans="1:6" x14ac:dyDescent="0.25">
      <c r="A17" s="175" t="s">
        <v>69</v>
      </c>
      <c r="B17" s="175"/>
      <c r="C17" s="175"/>
      <c r="D17" s="175"/>
      <c r="E17" s="175"/>
      <c r="F17" s="175"/>
    </row>
    <row r="18" spans="1:6" x14ac:dyDescent="0.25">
      <c r="A18" t="s">
        <v>70</v>
      </c>
    </row>
    <row r="19" spans="1:6" x14ac:dyDescent="0.25">
      <c r="A19" t="s">
        <v>71</v>
      </c>
    </row>
    <row r="20" spans="1:6" x14ac:dyDescent="0.25">
      <c r="A20" t="s">
        <v>72</v>
      </c>
    </row>
  </sheetData>
  <mergeCells count="2">
    <mergeCell ref="A16:G16"/>
    <mergeCell ref="A17:F17"/>
  </mergeCells>
  <pageMargins left="0.7" right="0.7" top="0.75" bottom="0.75" header="0.3" footer="0.3"/>
  <pageSetup orientation="portrait" r:id="rId1"/>
  <headerFooter>
    <oddFooter>&amp;C&amp;"Arial"&amp;8&amp;K45C745 BSE - PUBLIC</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8"/>
  <sheetViews>
    <sheetView workbookViewId="0"/>
  </sheetViews>
  <sheetFormatPr defaultRowHeight="15" x14ac:dyDescent="0.25"/>
  <cols>
    <col min="1" max="1" width="21.28515625" customWidth="1"/>
    <col min="2" max="2" width="25.5703125" customWidth="1"/>
    <col min="3" max="3" width="18.28515625" customWidth="1"/>
    <col min="4" max="4" width="24" customWidth="1"/>
    <col min="5" max="5" width="33.140625" customWidth="1"/>
    <col min="6" max="6" width="17" customWidth="1"/>
    <col min="7" max="7" width="17.140625" customWidth="1"/>
    <col min="8" max="8" width="18.42578125" customWidth="1"/>
    <col min="9" max="9" width="17.28515625" customWidth="1"/>
    <col min="10" max="10" width="19.140625" customWidth="1"/>
    <col min="11" max="11" width="15.140625" customWidth="1"/>
    <col min="12" max="12" width="20.42578125" customWidth="1"/>
    <col min="13" max="13" width="21.7109375" customWidth="1"/>
  </cols>
  <sheetData>
    <row r="1" spans="1:13" ht="15.75" thickBot="1" x14ac:dyDescent="0.3"/>
    <row r="2" spans="1:13" x14ac:dyDescent="0.25">
      <c r="A2" s="37" t="s">
        <v>73</v>
      </c>
      <c r="B2" s="59" t="s">
        <v>29</v>
      </c>
      <c r="C2" s="37" t="s">
        <v>73</v>
      </c>
      <c r="D2" s="59" t="s">
        <v>30</v>
      </c>
      <c r="E2" s="59" t="s">
        <v>31</v>
      </c>
      <c r="F2" s="59" t="s">
        <v>32</v>
      </c>
      <c r="G2" s="59" t="s">
        <v>33</v>
      </c>
      <c r="H2" s="59" t="s">
        <v>34</v>
      </c>
      <c r="I2" s="59" t="s">
        <v>35</v>
      </c>
      <c r="J2" s="59" t="s">
        <v>36</v>
      </c>
      <c r="K2" s="59" t="s">
        <v>37</v>
      </c>
      <c r="L2" s="59" t="s">
        <v>38</v>
      </c>
      <c r="M2" s="38" t="s">
        <v>39</v>
      </c>
    </row>
    <row r="3" spans="1:13" x14ac:dyDescent="0.25">
      <c r="A3" s="39" t="s">
        <v>42</v>
      </c>
      <c r="B3" s="60" t="s">
        <v>42</v>
      </c>
      <c r="C3" s="60" t="s">
        <v>42</v>
      </c>
      <c r="D3" s="60" t="s">
        <v>42</v>
      </c>
      <c r="E3" s="60" t="s">
        <v>42</v>
      </c>
      <c r="F3" s="60" t="s">
        <v>42</v>
      </c>
      <c r="G3" s="60" t="s">
        <v>42</v>
      </c>
      <c r="H3" s="60" t="s">
        <v>42</v>
      </c>
      <c r="I3" s="60" t="s">
        <v>42</v>
      </c>
      <c r="J3" s="60" t="s">
        <v>42</v>
      </c>
      <c r="K3" s="60" t="s">
        <v>43</v>
      </c>
      <c r="L3" s="60" t="s">
        <v>42</v>
      </c>
      <c r="M3" s="40" t="s">
        <v>43</v>
      </c>
    </row>
    <row r="4" spans="1:13" x14ac:dyDescent="0.25">
      <c r="A4" s="67" t="s">
        <v>44</v>
      </c>
      <c r="B4" s="68" t="s">
        <v>44</v>
      </c>
      <c r="C4" s="68" t="s">
        <v>44</v>
      </c>
      <c r="D4" s="68" t="s">
        <v>45</v>
      </c>
      <c r="E4" s="68" t="s">
        <v>44</v>
      </c>
      <c r="F4" s="68" t="s">
        <v>46</v>
      </c>
      <c r="G4" s="68" t="s">
        <v>46</v>
      </c>
      <c r="H4" s="68" t="s">
        <v>46</v>
      </c>
      <c r="I4" s="68" t="s">
        <v>47</v>
      </c>
      <c r="J4" s="68" t="s">
        <v>48</v>
      </c>
      <c r="K4" s="68" t="s">
        <v>44</v>
      </c>
      <c r="L4" s="68" t="s">
        <v>44</v>
      </c>
      <c r="M4" s="69" t="s">
        <v>49</v>
      </c>
    </row>
    <row r="5" spans="1:13" ht="60.75" thickBot="1" x14ac:dyDescent="0.3">
      <c r="A5" s="32" t="s">
        <v>74</v>
      </c>
      <c r="B5" s="44" t="s">
        <v>51</v>
      </c>
      <c r="C5" s="32" t="s">
        <v>74</v>
      </c>
      <c r="D5" s="44" t="s">
        <v>75</v>
      </c>
      <c r="E5" s="44" t="s">
        <v>53</v>
      </c>
      <c r="F5" s="44" t="s">
        <v>76</v>
      </c>
      <c r="G5" s="44" t="s">
        <v>77</v>
      </c>
      <c r="H5" s="44" t="s">
        <v>78</v>
      </c>
      <c r="I5" s="44" t="s">
        <v>57</v>
      </c>
      <c r="J5" s="44" t="s">
        <v>58</v>
      </c>
      <c r="K5" s="44" t="s">
        <v>59</v>
      </c>
      <c r="L5" s="44" t="s">
        <v>60</v>
      </c>
      <c r="M5" s="33" t="s">
        <v>59</v>
      </c>
    </row>
    <row r="7" spans="1:13" x14ac:dyDescent="0.25">
      <c r="A7" t="s">
        <v>61</v>
      </c>
    </row>
    <row r="8" spans="1:13" x14ac:dyDescent="0.25">
      <c r="A8" t="s">
        <v>79</v>
      </c>
    </row>
    <row r="9" spans="1:13" x14ac:dyDescent="0.25">
      <c r="A9" t="s">
        <v>80</v>
      </c>
    </row>
    <row r="11" spans="1:13" x14ac:dyDescent="0.25">
      <c r="A11" t="s">
        <v>2</v>
      </c>
    </row>
    <row r="13" spans="1:13" x14ac:dyDescent="0.25">
      <c r="A13" s="175" t="s">
        <v>81</v>
      </c>
      <c r="B13" s="175"/>
      <c r="C13" s="175"/>
      <c r="D13" s="175"/>
      <c r="E13" s="175"/>
      <c r="F13" s="175"/>
      <c r="G13" s="175"/>
    </row>
    <row r="14" spans="1:13" x14ac:dyDescent="0.25">
      <c r="A14" s="176" t="s">
        <v>82</v>
      </c>
      <c r="B14" s="176"/>
      <c r="C14" s="176"/>
      <c r="D14" s="176"/>
      <c r="E14" s="176"/>
      <c r="F14" s="176"/>
      <c r="G14" s="176"/>
    </row>
    <row r="15" spans="1:13" x14ac:dyDescent="0.25">
      <c r="A15" s="176" t="s">
        <v>83</v>
      </c>
      <c r="B15" s="176"/>
      <c r="C15" s="176"/>
      <c r="D15" s="176"/>
      <c r="E15" s="176"/>
      <c r="F15" s="176"/>
      <c r="G15" s="176"/>
    </row>
    <row r="16" spans="1:13" x14ac:dyDescent="0.25">
      <c r="A16" t="s">
        <v>84</v>
      </c>
    </row>
    <row r="17" spans="1:1" x14ac:dyDescent="0.25">
      <c r="A17" t="s">
        <v>71</v>
      </c>
    </row>
    <row r="18" spans="1:1" x14ac:dyDescent="0.25">
      <c r="A18" t="s">
        <v>72</v>
      </c>
    </row>
  </sheetData>
  <mergeCells count="3">
    <mergeCell ref="A13:G13"/>
    <mergeCell ref="A14:G14"/>
    <mergeCell ref="A15:G15"/>
  </mergeCells>
  <pageMargins left="0.7" right="0.7" top="0.75" bottom="0.75" header="0.3" footer="0.3"/>
  <pageSetup orientation="portrait" r:id="rId1"/>
  <headerFooter>
    <oddFooter>&amp;C&amp;"Arial"&amp;8&amp;K45C745 BSE - PUBLIC</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3"/>
  <sheetViews>
    <sheetView topLeftCell="C3" workbookViewId="0">
      <selection activeCell="I5" sqref="I5"/>
    </sheetView>
  </sheetViews>
  <sheetFormatPr defaultColWidth="20.140625" defaultRowHeight="15" x14ac:dyDescent="0.25"/>
  <sheetData>
    <row r="1" spans="1:15" ht="15.75" thickBot="1" x14ac:dyDescent="0.3"/>
    <row r="2" spans="1:15" x14ac:dyDescent="0.25">
      <c r="A2" s="45" t="s">
        <v>28</v>
      </c>
      <c r="B2" s="46" t="s">
        <v>29</v>
      </c>
      <c r="C2" s="45" t="s">
        <v>28</v>
      </c>
      <c r="D2" s="46" t="s">
        <v>30</v>
      </c>
      <c r="E2" s="46" t="s">
        <v>31</v>
      </c>
      <c r="F2" s="46" t="s">
        <v>32</v>
      </c>
      <c r="G2" s="46" t="s">
        <v>33</v>
      </c>
      <c r="H2" s="46" t="s">
        <v>34</v>
      </c>
      <c r="I2" s="46" t="s">
        <v>35</v>
      </c>
      <c r="J2" s="46" t="s">
        <v>36</v>
      </c>
      <c r="K2" s="46" t="s">
        <v>37</v>
      </c>
      <c r="L2" s="46" t="s">
        <v>38</v>
      </c>
      <c r="M2" s="47" t="s">
        <v>39</v>
      </c>
      <c r="N2" s="121" t="s">
        <v>40</v>
      </c>
      <c r="O2" s="121" t="s">
        <v>41</v>
      </c>
    </row>
    <row r="3" spans="1:15" x14ac:dyDescent="0.25">
      <c r="A3" s="48" t="s">
        <v>42</v>
      </c>
      <c r="B3" s="49" t="s">
        <v>42</v>
      </c>
      <c r="C3" s="49" t="s">
        <v>42</v>
      </c>
      <c r="D3" s="49" t="s">
        <v>42</v>
      </c>
      <c r="E3" s="49" t="s">
        <v>42</v>
      </c>
      <c r="F3" s="49" t="s">
        <v>42</v>
      </c>
      <c r="G3" s="49" t="s">
        <v>42</v>
      </c>
      <c r="H3" s="49" t="s">
        <v>42</v>
      </c>
      <c r="I3" s="49" t="s">
        <v>42</v>
      </c>
      <c r="J3" s="49" t="s">
        <v>42</v>
      </c>
      <c r="K3" s="49" t="s">
        <v>43</v>
      </c>
      <c r="L3" s="49" t="s">
        <v>42</v>
      </c>
      <c r="M3" s="50" t="s">
        <v>43</v>
      </c>
      <c r="N3" s="122" t="s">
        <v>43</v>
      </c>
      <c r="O3" s="122" t="s">
        <v>43</v>
      </c>
    </row>
    <row r="4" spans="1:15" x14ac:dyDescent="0.25">
      <c r="A4" s="67" t="s">
        <v>44</v>
      </c>
      <c r="B4" s="68" t="s">
        <v>44</v>
      </c>
      <c r="C4" s="68" t="s">
        <v>44</v>
      </c>
      <c r="D4" s="68" t="s">
        <v>45</v>
      </c>
      <c r="E4" s="68" t="s">
        <v>44</v>
      </c>
      <c r="F4" s="68" t="s">
        <v>46</v>
      </c>
      <c r="G4" s="68" t="s">
        <v>46</v>
      </c>
      <c r="H4" s="68" t="s">
        <v>46</v>
      </c>
      <c r="I4" s="68" t="s">
        <v>47</v>
      </c>
      <c r="J4" s="68" t="s">
        <v>48</v>
      </c>
      <c r="K4" s="68" t="s">
        <v>44</v>
      </c>
      <c r="L4" s="68" t="s">
        <v>44</v>
      </c>
      <c r="M4" s="69" t="s">
        <v>49</v>
      </c>
      <c r="N4" s="123" t="s">
        <v>44</v>
      </c>
      <c r="O4" s="123" t="s">
        <v>44</v>
      </c>
    </row>
    <row r="5" spans="1:15" ht="105.75" thickBot="1" x14ac:dyDescent="0.3">
      <c r="A5" s="14" t="s">
        <v>50</v>
      </c>
      <c r="B5" s="15" t="s">
        <v>51</v>
      </c>
      <c r="C5" s="15" t="s">
        <v>50</v>
      </c>
      <c r="D5" s="15" t="s">
        <v>52</v>
      </c>
      <c r="E5" s="15" t="s">
        <v>53</v>
      </c>
      <c r="F5" s="15" t="s">
        <v>54</v>
      </c>
      <c r="G5" s="15" t="s">
        <v>55</v>
      </c>
      <c r="H5" s="15" t="s">
        <v>56</v>
      </c>
      <c r="I5" s="15" t="s">
        <v>57</v>
      </c>
      <c r="J5" s="15" t="s">
        <v>58</v>
      </c>
      <c r="K5" s="15" t="s">
        <v>59</v>
      </c>
      <c r="L5" s="15" t="s">
        <v>60</v>
      </c>
      <c r="M5" s="16" t="s">
        <v>59</v>
      </c>
      <c r="N5" s="124" t="s">
        <v>59</v>
      </c>
      <c r="O5" s="124" t="s">
        <v>59</v>
      </c>
    </row>
    <row r="6" spans="1:15" x14ac:dyDescent="0.25">
      <c r="A6" s="82"/>
      <c r="B6" s="82"/>
      <c r="C6" s="82"/>
      <c r="D6" s="82"/>
      <c r="E6" s="82"/>
      <c r="F6" s="82"/>
      <c r="G6" s="82"/>
      <c r="H6" s="82"/>
      <c r="I6" s="82"/>
      <c r="J6" s="82"/>
      <c r="K6" s="82"/>
      <c r="L6" s="82"/>
      <c r="M6" s="82"/>
    </row>
    <row r="7" spans="1:15" x14ac:dyDescent="0.25">
      <c r="A7" t="s">
        <v>61</v>
      </c>
      <c r="B7" s="120" t="s">
        <v>62</v>
      </c>
      <c r="C7" s="125"/>
    </row>
    <row r="8" spans="1:15" x14ac:dyDescent="0.25">
      <c r="A8" t="s">
        <v>85</v>
      </c>
    </row>
    <row r="9" spans="1:15" x14ac:dyDescent="0.25">
      <c r="A9" t="s">
        <v>86</v>
      </c>
    </row>
    <row r="10" spans="1:15" x14ac:dyDescent="0.25">
      <c r="A10" t="s">
        <v>87</v>
      </c>
    </row>
    <row r="12" spans="1:15" x14ac:dyDescent="0.25">
      <c r="A12" s="120" t="s">
        <v>65</v>
      </c>
      <c r="B12" s="120"/>
      <c r="C12" s="120"/>
      <c r="D12" s="120"/>
      <c r="E12" s="120"/>
    </row>
    <row r="13" spans="1:15" x14ac:dyDescent="0.25">
      <c r="A13" s="120" t="s">
        <v>66</v>
      </c>
      <c r="B13" s="120"/>
      <c r="C13" s="120"/>
      <c r="D13" s="120"/>
      <c r="E13" s="120"/>
    </row>
    <row r="14" spans="1:15" x14ac:dyDescent="0.25">
      <c r="A14" s="120" t="s">
        <v>67</v>
      </c>
      <c r="B14" s="120"/>
      <c r="C14" s="120"/>
      <c r="D14" s="120"/>
      <c r="E14" s="120"/>
    </row>
    <row r="16" spans="1:15" x14ac:dyDescent="0.25">
      <c r="A16" t="s">
        <v>2</v>
      </c>
    </row>
    <row r="18" spans="1:7" x14ac:dyDescent="0.25">
      <c r="A18" s="175" t="s">
        <v>88</v>
      </c>
      <c r="B18" s="175"/>
      <c r="C18" s="175"/>
      <c r="D18" s="175"/>
      <c r="E18" s="175"/>
      <c r="F18" s="175"/>
      <c r="G18" s="175"/>
    </row>
    <row r="19" spans="1:7" x14ac:dyDescent="0.25">
      <c r="A19" s="178" t="s">
        <v>89</v>
      </c>
      <c r="B19" s="178"/>
      <c r="C19" s="178"/>
      <c r="D19" s="178"/>
      <c r="E19" s="178"/>
      <c r="F19" s="178"/>
      <c r="G19" s="178"/>
    </row>
    <row r="20" spans="1:7" x14ac:dyDescent="0.25">
      <c r="A20" s="177" t="s">
        <v>90</v>
      </c>
      <c r="B20" s="177"/>
      <c r="C20" s="177"/>
      <c r="D20" s="177"/>
      <c r="E20" s="177"/>
      <c r="F20" s="177"/>
      <c r="G20" s="177"/>
    </row>
    <row r="21" spans="1:7" x14ac:dyDescent="0.25">
      <c r="A21" t="s">
        <v>70</v>
      </c>
    </row>
    <row r="22" spans="1:7" x14ac:dyDescent="0.25">
      <c r="A22" t="s">
        <v>71</v>
      </c>
    </row>
    <row r="23" spans="1:7" x14ac:dyDescent="0.25">
      <c r="A23" t="s">
        <v>72</v>
      </c>
    </row>
  </sheetData>
  <mergeCells count="3">
    <mergeCell ref="A20:G20"/>
    <mergeCell ref="A18:G18"/>
    <mergeCell ref="A19:G19"/>
  </mergeCells>
  <pageMargins left="0.7" right="0.7" top="0.75" bottom="0.75" header="0.3" footer="0.3"/>
  <pageSetup orientation="portrait" r:id="rId1"/>
  <headerFooter>
    <oddFooter>&amp;C&amp;"Arial"&amp;8&amp;K45C745 BSE - PUBLIC</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4"/>
  <sheetViews>
    <sheetView workbookViewId="0">
      <selection activeCell="E12" sqref="E12"/>
    </sheetView>
  </sheetViews>
  <sheetFormatPr defaultRowHeight="15" x14ac:dyDescent="0.25"/>
  <cols>
    <col min="1" max="1" width="26.85546875" bestFit="1" customWidth="1"/>
    <col min="2" max="2" width="27.5703125" bestFit="1" customWidth="1"/>
  </cols>
  <sheetData>
    <row r="1" spans="1:2" ht="15.75" thickBot="1" x14ac:dyDescent="0.3"/>
    <row r="2" spans="1:2" x14ac:dyDescent="0.25">
      <c r="A2" s="10" t="s">
        <v>91</v>
      </c>
      <c r="B2" s="11" t="s">
        <v>92</v>
      </c>
    </row>
    <row r="3" spans="1:2" x14ac:dyDescent="0.25">
      <c r="A3" s="51" t="s">
        <v>42</v>
      </c>
      <c r="B3" s="52" t="s">
        <v>42</v>
      </c>
    </row>
    <row r="4" spans="1:2" ht="15.75" thickBot="1" x14ac:dyDescent="0.3">
      <c r="A4" s="12" t="s">
        <v>93</v>
      </c>
      <c r="B4" s="13" t="s">
        <v>94</v>
      </c>
    </row>
    <row r="6" spans="1:2" x14ac:dyDescent="0.25">
      <c r="A6" s="6" t="s">
        <v>61</v>
      </c>
    </row>
    <row r="7" spans="1:2" x14ac:dyDescent="0.25">
      <c r="A7" s="2" t="s">
        <v>95</v>
      </c>
    </row>
    <row r="8" spans="1:2" x14ac:dyDescent="0.25">
      <c r="A8" s="2" t="s">
        <v>96</v>
      </c>
    </row>
    <row r="9" spans="1:2" x14ac:dyDescent="0.25">
      <c r="A9" s="2" t="s">
        <v>97</v>
      </c>
    </row>
    <row r="11" spans="1:2" x14ac:dyDescent="0.25">
      <c r="A11" s="2" t="s">
        <v>98</v>
      </c>
    </row>
    <row r="13" spans="1:2" x14ac:dyDescent="0.25">
      <c r="A13" s="2" t="s">
        <v>99</v>
      </c>
    </row>
    <row r="14" spans="1:2" x14ac:dyDescent="0.25">
      <c r="A14" t="s">
        <v>72</v>
      </c>
    </row>
  </sheetData>
  <pageMargins left="0.7" right="0.7" top="0.75" bottom="0.75" header="0.3" footer="0.3"/>
  <pageSetup orientation="portrait" r:id="rId1"/>
  <headerFooter>
    <oddFooter>&amp;C&amp;"Arial"&amp;8&amp;K45C745 BSE - PUBLIC</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20"/>
  <sheetViews>
    <sheetView topLeftCell="A4" workbookViewId="0">
      <selection activeCell="A7" sqref="A7"/>
    </sheetView>
  </sheetViews>
  <sheetFormatPr defaultColWidth="16.42578125" defaultRowHeight="15" x14ac:dyDescent="0.25"/>
  <cols>
    <col min="16" max="16" width="38.7109375" customWidth="1"/>
    <col min="19" max="19" width="34.5703125" customWidth="1"/>
  </cols>
  <sheetData>
    <row r="1" spans="1:21" ht="15.75" thickBot="1" x14ac:dyDescent="0.3"/>
    <row r="2" spans="1:21" ht="81.75" customHeight="1" x14ac:dyDescent="0.25">
      <c r="A2" s="45" t="s">
        <v>91</v>
      </c>
      <c r="B2" s="46" t="s">
        <v>100</v>
      </c>
      <c r="C2" s="46" t="s">
        <v>101</v>
      </c>
      <c r="D2" s="46" t="s">
        <v>102</v>
      </c>
      <c r="E2" s="46" t="s">
        <v>103</v>
      </c>
      <c r="F2" s="46" t="s">
        <v>100</v>
      </c>
      <c r="G2" s="46" t="s">
        <v>100</v>
      </c>
      <c r="H2" s="46" t="s">
        <v>100</v>
      </c>
      <c r="I2" s="46" t="s">
        <v>104</v>
      </c>
      <c r="J2" s="46" t="s">
        <v>105</v>
      </c>
      <c r="K2" s="46" t="s">
        <v>106</v>
      </c>
      <c r="L2" s="116" t="s">
        <v>107</v>
      </c>
      <c r="M2" s="116" t="s">
        <v>108</v>
      </c>
      <c r="N2" s="46" t="s">
        <v>100</v>
      </c>
      <c r="O2" s="46" t="s">
        <v>100</v>
      </c>
      <c r="P2" s="116" t="s">
        <v>109</v>
      </c>
      <c r="Q2" s="46" t="s">
        <v>110</v>
      </c>
      <c r="R2" s="46" t="s">
        <v>111</v>
      </c>
      <c r="S2" s="116" t="s">
        <v>112</v>
      </c>
      <c r="T2" s="46" t="s">
        <v>113</v>
      </c>
      <c r="U2" s="47" t="s">
        <v>114</v>
      </c>
    </row>
    <row r="3" spans="1:21" x14ac:dyDescent="0.25">
      <c r="A3" s="48" t="s">
        <v>42</v>
      </c>
      <c r="B3" s="49" t="s">
        <v>43</v>
      </c>
      <c r="C3" s="49" t="s">
        <v>42</v>
      </c>
      <c r="D3" s="49" t="s">
        <v>42</v>
      </c>
      <c r="E3" s="49" t="s">
        <v>42</v>
      </c>
      <c r="F3" s="49" t="s">
        <v>42</v>
      </c>
      <c r="G3" s="49" t="s">
        <v>42</v>
      </c>
      <c r="H3" s="49" t="s">
        <v>42</v>
      </c>
      <c r="I3" s="49" t="s">
        <v>42</v>
      </c>
      <c r="J3" s="49" t="s">
        <v>42</v>
      </c>
      <c r="K3" s="49" t="s">
        <v>42</v>
      </c>
      <c r="L3" s="117" t="s">
        <v>43</v>
      </c>
      <c r="M3" s="118" t="s">
        <v>43</v>
      </c>
      <c r="N3" s="49" t="s">
        <v>43</v>
      </c>
      <c r="O3" s="49" t="s">
        <v>43</v>
      </c>
      <c r="P3" s="117" t="s">
        <v>43</v>
      </c>
      <c r="Q3" s="49" t="s">
        <v>43</v>
      </c>
      <c r="R3" s="49" t="s">
        <v>43</v>
      </c>
      <c r="S3" s="49" t="s">
        <v>43</v>
      </c>
      <c r="T3" s="49" t="s">
        <v>42</v>
      </c>
      <c r="U3" s="50" t="s">
        <v>42</v>
      </c>
    </row>
    <row r="4" spans="1:21" s="115" customFormat="1" ht="226.5" customHeight="1" thickBot="1" x14ac:dyDescent="0.3">
      <c r="A4" s="34" t="s">
        <v>115</v>
      </c>
      <c r="B4" s="35" t="s">
        <v>116</v>
      </c>
      <c r="C4" s="35" t="s">
        <v>117</v>
      </c>
      <c r="D4" s="35" t="s">
        <v>118</v>
      </c>
      <c r="E4" s="35" t="s">
        <v>119</v>
      </c>
      <c r="F4" s="35" t="s">
        <v>120</v>
      </c>
      <c r="G4" s="35" t="s">
        <v>120</v>
      </c>
      <c r="H4" s="35" t="s">
        <v>120</v>
      </c>
      <c r="I4" s="15" t="s">
        <v>121</v>
      </c>
      <c r="J4" s="35" t="s">
        <v>122</v>
      </c>
      <c r="K4" s="35" t="s">
        <v>123</v>
      </c>
      <c r="L4" s="119" t="s">
        <v>124</v>
      </c>
      <c r="M4" s="119" t="s">
        <v>125</v>
      </c>
      <c r="N4" s="35" t="s">
        <v>116</v>
      </c>
      <c r="O4" s="35" t="s">
        <v>116</v>
      </c>
      <c r="P4" s="119" t="s">
        <v>126</v>
      </c>
      <c r="Q4" s="35" t="s">
        <v>127</v>
      </c>
      <c r="R4" s="35" t="s">
        <v>128</v>
      </c>
      <c r="S4" s="119" t="s">
        <v>129</v>
      </c>
      <c r="T4" s="35" t="s">
        <v>130</v>
      </c>
      <c r="U4" s="36" t="s">
        <v>131</v>
      </c>
    </row>
    <row r="6" spans="1:21" x14ac:dyDescent="0.25">
      <c r="A6" t="s">
        <v>61</v>
      </c>
    </row>
    <row r="7" spans="1:21" x14ac:dyDescent="0.25">
      <c r="A7" t="s">
        <v>132</v>
      </c>
    </row>
    <row r="8" spans="1:21" x14ac:dyDescent="0.25">
      <c r="A8" t="s">
        <v>133</v>
      </c>
    </row>
    <row r="9" spans="1:21" x14ac:dyDescent="0.25">
      <c r="A9" t="s">
        <v>134</v>
      </c>
    </row>
    <row r="10" spans="1:21" x14ac:dyDescent="0.25">
      <c r="A10" t="s">
        <v>423</v>
      </c>
    </row>
    <row r="11" spans="1:21" x14ac:dyDescent="0.25">
      <c r="A11" t="s">
        <v>424</v>
      </c>
    </row>
    <row r="13" spans="1:21" x14ac:dyDescent="0.25">
      <c r="A13" s="120" t="s">
        <v>135</v>
      </c>
    </row>
    <row r="14" spans="1:21" x14ac:dyDescent="0.25">
      <c r="A14" s="120" t="s">
        <v>136</v>
      </c>
    </row>
    <row r="15" spans="1:21" x14ac:dyDescent="0.25">
      <c r="A15" s="120" t="s">
        <v>137</v>
      </c>
    </row>
    <row r="16" spans="1:21" ht="13.5" customHeight="1" x14ac:dyDescent="0.25"/>
    <row r="18" spans="1:1" x14ac:dyDescent="0.25">
      <c r="A18" t="s">
        <v>2</v>
      </c>
    </row>
    <row r="20" spans="1:1" x14ac:dyDescent="0.25">
      <c r="A20" t="s">
        <v>72</v>
      </c>
    </row>
  </sheetData>
  <pageMargins left="0.7" right="0.7" top="0.75" bottom="0.75" header="0.3" footer="0.3"/>
  <pageSetup orientation="portrait" horizontalDpi="1200" verticalDpi="1200" r:id="rId1"/>
  <headerFooter>
    <oddFooter>&amp;C&amp;"Arial"&amp;8&amp;K45C745 BSE - PUBLIC</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F17"/>
  <sheetViews>
    <sheetView workbookViewId="0">
      <selection activeCell="E4" sqref="E4"/>
    </sheetView>
  </sheetViews>
  <sheetFormatPr defaultRowHeight="15" x14ac:dyDescent="0.25"/>
  <cols>
    <col min="1" max="1" width="29.7109375" bestFit="1" customWidth="1"/>
    <col min="2" max="2" width="22.28515625" customWidth="1"/>
    <col min="3" max="3" width="21.140625" customWidth="1"/>
    <col min="4" max="4" width="16.140625" customWidth="1"/>
    <col min="5" max="5" width="13.42578125" customWidth="1"/>
    <col min="6" max="6" width="25.85546875" customWidth="1"/>
  </cols>
  <sheetData>
    <row r="2" spans="1:6" x14ac:dyDescent="0.25">
      <c r="A2" s="3" t="s">
        <v>91</v>
      </c>
      <c r="B2" s="3" t="s">
        <v>138</v>
      </c>
      <c r="C2" s="3" t="s">
        <v>139</v>
      </c>
      <c r="D2" s="3" t="s">
        <v>140</v>
      </c>
      <c r="E2" s="3" t="s">
        <v>141</v>
      </c>
      <c r="F2" s="3" t="s">
        <v>142</v>
      </c>
    </row>
    <row r="3" spans="1:6" x14ac:dyDescent="0.25">
      <c r="A3" s="3" t="s">
        <v>42</v>
      </c>
      <c r="B3" s="3" t="s">
        <v>143</v>
      </c>
      <c r="C3" s="3" t="s">
        <v>143</v>
      </c>
      <c r="D3" s="3" t="s">
        <v>42</v>
      </c>
      <c r="E3" s="3" t="s">
        <v>43</v>
      </c>
      <c r="F3" s="3" t="s">
        <v>42</v>
      </c>
    </row>
    <row r="4" spans="1:6" ht="38.25" x14ac:dyDescent="0.25">
      <c r="A4" s="4" t="s">
        <v>144</v>
      </c>
      <c r="B4" s="4" t="s">
        <v>145</v>
      </c>
      <c r="C4" s="4" t="s">
        <v>146</v>
      </c>
      <c r="D4" s="4" t="s">
        <v>147</v>
      </c>
      <c r="E4" s="4">
        <v>0</v>
      </c>
      <c r="F4" s="4" t="s">
        <v>148</v>
      </c>
    </row>
    <row r="6" spans="1:6" x14ac:dyDescent="0.25">
      <c r="A6" t="s">
        <v>149</v>
      </c>
    </row>
    <row r="7" spans="1:6" x14ac:dyDescent="0.25">
      <c r="A7" s="5" t="s">
        <v>150</v>
      </c>
    </row>
    <row r="8" spans="1:6" x14ac:dyDescent="0.25">
      <c r="A8" s="5" t="s">
        <v>151</v>
      </c>
    </row>
    <row r="9" spans="1:6" x14ac:dyDescent="0.25">
      <c r="A9" s="5" t="s">
        <v>152</v>
      </c>
    </row>
    <row r="10" spans="1:6" x14ac:dyDescent="0.25">
      <c r="A10" t="s">
        <v>153</v>
      </c>
    </row>
    <row r="11" spans="1:6" x14ac:dyDescent="0.25">
      <c r="A11" t="s">
        <v>154</v>
      </c>
    </row>
    <row r="12" spans="1:6" x14ac:dyDescent="0.25">
      <c r="A12" t="s">
        <v>155</v>
      </c>
    </row>
    <row r="15" spans="1:6" x14ac:dyDescent="0.25">
      <c r="A15" t="s">
        <v>2</v>
      </c>
    </row>
    <row r="17" spans="1:1" x14ac:dyDescent="0.25">
      <c r="A17" t="s">
        <v>72</v>
      </c>
    </row>
  </sheetData>
  <pageMargins left="0.7" right="0.7" top="0.75" bottom="0.75" header="0.3" footer="0.3"/>
  <pageSetup orientation="portrait" r:id="rId1"/>
  <headerFooter>
    <oddFooter>&amp;C&amp;"Arial"&amp;8&amp;K45C745 BSE - PUBLIC</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6"/>
  <sheetViews>
    <sheetView topLeftCell="A8" workbookViewId="0">
      <selection activeCell="D15" sqref="D15"/>
    </sheetView>
  </sheetViews>
  <sheetFormatPr defaultRowHeight="15" x14ac:dyDescent="0.25"/>
  <cols>
    <col min="1" max="7" width="26.42578125" customWidth="1"/>
  </cols>
  <sheetData>
    <row r="1" spans="1:6" ht="15.75" thickBot="1" x14ac:dyDescent="0.3"/>
    <row r="2" spans="1:6" x14ac:dyDescent="0.25">
      <c r="A2" s="26" t="s">
        <v>156</v>
      </c>
      <c r="B2" s="27" t="s">
        <v>102</v>
      </c>
      <c r="C2" s="27" t="s">
        <v>157</v>
      </c>
      <c r="D2" s="27" t="s">
        <v>158</v>
      </c>
      <c r="E2" s="27" t="s">
        <v>159</v>
      </c>
      <c r="F2" s="28" t="s">
        <v>160</v>
      </c>
    </row>
    <row r="3" spans="1:6" x14ac:dyDescent="0.25">
      <c r="A3" s="29" t="s">
        <v>42</v>
      </c>
      <c r="B3" s="30" t="s">
        <v>42</v>
      </c>
      <c r="C3" s="30" t="s">
        <v>42</v>
      </c>
      <c r="D3" s="30" t="s">
        <v>42</v>
      </c>
      <c r="E3" s="30" t="s">
        <v>42</v>
      </c>
      <c r="F3" s="31" t="s">
        <v>42</v>
      </c>
    </row>
    <row r="4" spans="1:6" ht="83.25" customHeight="1" thickBot="1" x14ac:dyDescent="0.3">
      <c r="A4" s="7" t="s">
        <v>161</v>
      </c>
      <c r="B4" s="8" t="s">
        <v>162</v>
      </c>
      <c r="C4" s="8" t="s">
        <v>163</v>
      </c>
      <c r="D4" s="8" t="s">
        <v>164</v>
      </c>
      <c r="E4" s="8" t="s">
        <v>165</v>
      </c>
      <c r="F4" s="9" t="s">
        <v>166</v>
      </c>
    </row>
    <row r="6" spans="1:6" x14ac:dyDescent="0.25">
      <c r="A6" t="s">
        <v>61</v>
      </c>
    </row>
    <row r="7" spans="1:6" x14ac:dyDescent="0.25">
      <c r="A7" t="s">
        <v>167</v>
      </c>
    </row>
    <row r="8" spans="1:6" x14ac:dyDescent="0.25">
      <c r="A8" t="s">
        <v>168</v>
      </c>
    </row>
    <row r="9" spans="1:6" x14ac:dyDescent="0.25">
      <c r="A9" t="s">
        <v>169</v>
      </c>
    </row>
    <row r="10" spans="1:6" x14ac:dyDescent="0.25">
      <c r="A10" t="s">
        <v>170</v>
      </c>
    </row>
    <row r="11" spans="1:6" x14ac:dyDescent="0.25">
      <c r="A11" t="s">
        <v>171</v>
      </c>
    </row>
    <row r="12" spans="1:6" x14ac:dyDescent="0.25">
      <c r="A12" t="s">
        <v>172</v>
      </c>
    </row>
    <row r="13" spans="1:6" x14ac:dyDescent="0.25">
      <c r="A13" t="s">
        <v>173</v>
      </c>
    </row>
    <row r="14" spans="1:6" x14ac:dyDescent="0.25">
      <c r="A14" t="s">
        <v>174</v>
      </c>
    </row>
    <row r="15" spans="1:6" x14ac:dyDescent="0.25">
      <c r="A15" t="s">
        <v>175</v>
      </c>
    </row>
    <row r="16" spans="1:6" x14ac:dyDescent="0.25">
      <c r="A16" t="s">
        <v>176</v>
      </c>
    </row>
    <row r="17" spans="1:8" ht="15.75" customHeight="1" x14ac:dyDescent="0.25">
      <c r="A17" t="s">
        <v>177</v>
      </c>
    </row>
    <row r="18" spans="1:8" ht="15.75" thickBot="1" x14ac:dyDescent="0.3"/>
    <row r="19" spans="1:8" ht="15.75" thickBot="1" x14ac:dyDescent="0.3">
      <c r="A19" s="179" t="s">
        <v>178</v>
      </c>
      <c r="B19" s="180"/>
      <c r="C19" s="180"/>
      <c r="D19" s="180"/>
      <c r="E19" s="180"/>
      <c r="F19" s="180"/>
      <c r="G19" s="181"/>
    </row>
    <row r="20" spans="1:8" ht="15.75" thickBot="1" x14ac:dyDescent="0.3">
      <c r="A20" s="23" t="s">
        <v>179</v>
      </c>
      <c r="B20" s="24" t="s">
        <v>180</v>
      </c>
      <c r="C20" s="24" t="s">
        <v>181</v>
      </c>
      <c r="D20" s="24" t="s">
        <v>182</v>
      </c>
      <c r="E20" s="24" t="s">
        <v>183</v>
      </c>
      <c r="F20" s="24" t="s">
        <v>184</v>
      </c>
      <c r="G20" s="25" t="s">
        <v>185</v>
      </c>
    </row>
    <row r="21" spans="1:8" x14ac:dyDescent="0.25">
      <c r="A21" s="21" t="s">
        <v>186</v>
      </c>
      <c r="B21" s="22" t="s">
        <v>187</v>
      </c>
      <c r="C21" s="22">
        <v>1001</v>
      </c>
      <c r="D21" s="22">
        <v>100100901</v>
      </c>
      <c r="E21" s="22">
        <v>0</v>
      </c>
      <c r="F21" s="22">
        <v>12</v>
      </c>
      <c r="G21" s="79" t="s">
        <v>188</v>
      </c>
    </row>
    <row r="22" spans="1:8" x14ac:dyDescent="0.25">
      <c r="A22" s="17" t="s">
        <v>186</v>
      </c>
      <c r="B22" s="18" t="s">
        <v>189</v>
      </c>
      <c r="C22" s="18">
        <v>1001</v>
      </c>
      <c r="D22" s="18">
        <v>100100902</v>
      </c>
      <c r="E22" s="18">
        <v>0</v>
      </c>
      <c r="F22" s="18">
        <v>12</v>
      </c>
      <c r="G22" s="77" t="s">
        <v>188</v>
      </c>
    </row>
    <row r="23" spans="1:8" x14ac:dyDescent="0.25">
      <c r="A23" s="17" t="s">
        <v>186</v>
      </c>
      <c r="B23" s="18" t="s">
        <v>190</v>
      </c>
      <c r="C23" s="18">
        <v>1001</v>
      </c>
      <c r="D23" s="18">
        <v>100110001</v>
      </c>
      <c r="E23" s="18">
        <v>0</v>
      </c>
      <c r="F23" s="18">
        <v>12</v>
      </c>
      <c r="G23" s="77" t="s">
        <v>188</v>
      </c>
    </row>
    <row r="24" spans="1:8" x14ac:dyDescent="0.25">
      <c r="A24" s="17" t="s">
        <v>186</v>
      </c>
      <c r="B24" s="18" t="s">
        <v>191</v>
      </c>
      <c r="C24" s="18">
        <v>1001</v>
      </c>
      <c r="D24" s="18">
        <v>100110003</v>
      </c>
      <c r="E24" s="18">
        <v>0</v>
      </c>
      <c r="F24" s="18">
        <v>12</v>
      </c>
      <c r="G24" s="77" t="s">
        <v>188</v>
      </c>
    </row>
    <row r="25" spans="1:8" x14ac:dyDescent="0.25">
      <c r="A25" s="17" t="s">
        <v>186</v>
      </c>
      <c r="B25" s="18" t="s">
        <v>192</v>
      </c>
      <c r="C25" s="18">
        <v>1001</v>
      </c>
      <c r="D25" s="18">
        <v>301</v>
      </c>
      <c r="E25" s="18">
        <v>0</v>
      </c>
      <c r="F25" s="18">
        <v>12</v>
      </c>
      <c r="G25" s="77" t="s">
        <v>188</v>
      </c>
    </row>
    <row r="26" spans="1:8" x14ac:dyDescent="0.25">
      <c r="A26" s="17" t="s">
        <v>186</v>
      </c>
      <c r="B26" s="18" t="s">
        <v>193</v>
      </c>
      <c r="C26" s="18">
        <v>1001</v>
      </c>
      <c r="D26" s="18">
        <v>701</v>
      </c>
      <c r="E26" s="18">
        <v>0</v>
      </c>
      <c r="F26" s="18">
        <v>12</v>
      </c>
      <c r="G26" s="77" t="s">
        <v>188</v>
      </c>
    </row>
    <row r="27" spans="1:8" x14ac:dyDescent="0.25">
      <c r="A27" s="17" t="s">
        <v>186</v>
      </c>
      <c r="B27" s="18" t="s">
        <v>194</v>
      </c>
      <c r="C27" s="18">
        <v>1001</v>
      </c>
      <c r="D27" s="18">
        <v>601</v>
      </c>
      <c r="E27" s="18">
        <v>0</v>
      </c>
      <c r="F27" s="18">
        <v>12</v>
      </c>
      <c r="G27" s="77" t="s">
        <v>188</v>
      </c>
    </row>
    <row r="28" spans="1:8" x14ac:dyDescent="0.25">
      <c r="A28" s="17" t="s">
        <v>186</v>
      </c>
      <c r="B28" s="18" t="s">
        <v>195</v>
      </c>
      <c r="C28" s="18">
        <v>1001</v>
      </c>
      <c r="D28" s="18">
        <v>401</v>
      </c>
      <c r="E28" s="18">
        <v>0</v>
      </c>
      <c r="F28" s="18">
        <v>12</v>
      </c>
      <c r="G28" s="77" t="s">
        <v>188</v>
      </c>
    </row>
    <row r="29" spans="1:8" ht="15.75" thickBot="1" x14ac:dyDescent="0.3">
      <c r="A29" s="19" t="s">
        <v>186</v>
      </c>
      <c r="B29" s="20" t="s">
        <v>196</v>
      </c>
      <c r="C29" s="20">
        <v>1001</v>
      </c>
      <c r="D29" s="20">
        <v>501</v>
      </c>
      <c r="E29" s="20">
        <v>0</v>
      </c>
      <c r="F29" s="20">
        <v>12</v>
      </c>
      <c r="G29" s="78" t="s">
        <v>188</v>
      </c>
    </row>
    <row r="30" spans="1:8" ht="15.75" thickBot="1" x14ac:dyDescent="0.3"/>
    <row r="31" spans="1:8" ht="15.75" thickBot="1" x14ac:dyDescent="0.3">
      <c r="A31" s="182" t="s">
        <v>197</v>
      </c>
      <c r="B31" s="183"/>
      <c r="C31" s="183"/>
      <c r="D31" s="183"/>
      <c r="E31" s="183"/>
      <c r="F31" s="183"/>
      <c r="G31" s="184"/>
      <c r="H31" s="75"/>
    </row>
    <row r="32" spans="1:8" ht="15.75" thickBot="1" x14ac:dyDescent="0.3">
      <c r="A32" s="23" t="s">
        <v>179</v>
      </c>
      <c r="B32" s="24" t="s">
        <v>180</v>
      </c>
      <c r="C32" s="24" t="s">
        <v>181</v>
      </c>
      <c r="D32" s="24" t="s">
        <v>182</v>
      </c>
      <c r="E32" s="24" t="s">
        <v>183</v>
      </c>
      <c r="F32" s="24" t="s">
        <v>184</v>
      </c>
      <c r="G32" s="25" t="s">
        <v>185</v>
      </c>
      <c r="H32" s="75"/>
    </row>
    <row r="33" spans="1:8" x14ac:dyDescent="0.25">
      <c r="A33" s="21" t="s">
        <v>198</v>
      </c>
      <c r="B33" s="22" t="s">
        <v>187</v>
      </c>
      <c r="C33" s="74" t="s">
        <v>199</v>
      </c>
      <c r="D33" s="22">
        <v>2323</v>
      </c>
      <c r="E33" s="22">
        <v>1</v>
      </c>
      <c r="F33" s="22">
        <v>16</v>
      </c>
      <c r="G33" s="79" t="s">
        <v>200</v>
      </c>
      <c r="H33" s="75"/>
    </row>
    <row r="34" spans="1:8" x14ac:dyDescent="0.25">
      <c r="A34" s="17" t="s">
        <v>198</v>
      </c>
      <c r="B34" s="18" t="s">
        <v>189</v>
      </c>
      <c r="C34" s="76" t="s">
        <v>199</v>
      </c>
      <c r="D34" s="18">
        <v>12266</v>
      </c>
      <c r="E34" s="18">
        <v>1</v>
      </c>
      <c r="F34" s="18">
        <v>16</v>
      </c>
      <c r="G34" s="77" t="s">
        <v>200</v>
      </c>
      <c r="H34" s="75"/>
    </row>
    <row r="35" spans="1:8" x14ac:dyDescent="0.25">
      <c r="A35" s="17" t="s">
        <v>198</v>
      </c>
      <c r="B35" s="18" t="s">
        <v>190</v>
      </c>
      <c r="C35" s="76" t="s">
        <v>199</v>
      </c>
      <c r="D35" s="18">
        <v>6396</v>
      </c>
      <c r="E35" s="18">
        <v>1</v>
      </c>
      <c r="F35" s="18">
        <v>16</v>
      </c>
      <c r="G35" s="77" t="s">
        <v>200</v>
      </c>
      <c r="H35" s="75"/>
    </row>
    <row r="36" spans="1:8" x14ac:dyDescent="0.25">
      <c r="A36" s="17" t="s">
        <v>198</v>
      </c>
      <c r="B36" s="18" t="s">
        <v>191</v>
      </c>
      <c r="C36" s="76" t="s">
        <v>199</v>
      </c>
      <c r="D36" s="18">
        <v>2356</v>
      </c>
      <c r="E36" s="18">
        <v>1</v>
      </c>
      <c r="F36" s="18">
        <v>16</v>
      </c>
      <c r="G36" s="77" t="s">
        <v>200</v>
      </c>
      <c r="H36" s="75"/>
    </row>
    <row r="37" spans="1:8" x14ac:dyDescent="0.25">
      <c r="A37" s="17"/>
      <c r="B37" s="18"/>
      <c r="C37" s="18"/>
      <c r="D37" s="18"/>
      <c r="E37" s="18"/>
      <c r="F37" s="18"/>
      <c r="G37" s="77"/>
      <c r="H37" s="75"/>
    </row>
    <row r="38" spans="1:8" x14ac:dyDescent="0.25">
      <c r="A38" s="17" t="s">
        <v>201</v>
      </c>
      <c r="B38" s="18" t="s">
        <v>191</v>
      </c>
      <c r="C38" s="18">
        <v>40125</v>
      </c>
      <c r="D38" s="18">
        <v>40128</v>
      </c>
      <c r="E38" s="18">
        <v>0</v>
      </c>
      <c r="F38" s="18">
        <v>13</v>
      </c>
      <c r="G38" s="77" t="s">
        <v>202</v>
      </c>
      <c r="H38" s="75"/>
    </row>
    <row r="39" spans="1:8" x14ac:dyDescent="0.25">
      <c r="A39" s="17"/>
      <c r="B39" s="18"/>
      <c r="C39" s="18"/>
      <c r="D39" s="18"/>
      <c r="E39" s="18"/>
      <c r="F39" s="18"/>
      <c r="G39" s="77"/>
      <c r="H39" s="75"/>
    </row>
    <row r="40" spans="1:8" x14ac:dyDescent="0.25">
      <c r="A40" s="17" t="s">
        <v>203</v>
      </c>
      <c r="B40" s="18" t="s">
        <v>191</v>
      </c>
      <c r="C40" s="76" t="s">
        <v>204</v>
      </c>
      <c r="D40" s="18">
        <v>29454</v>
      </c>
      <c r="E40" s="18">
        <v>0</v>
      </c>
      <c r="F40" s="76" t="s">
        <v>205</v>
      </c>
      <c r="G40" s="77" t="s">
        <v>206</v>
      </c>
    </row>
    <row r="41" spans="1:8" ht="15.75" thickBot="1" x14ac:dyDescent="0.3">
      <c r="A41" s="19"/>
      <c r="B41" s="20"/>
      <c r="C41" s="20"/>
      <c r="D41" s="20"/>
      <c r="E41" s="20"/>
      <c r="F41" s="20"/>
      <c r="G41" s="78"/>
    </row>
    <row r="44" spans="1:8" x14ac:dyDescent="0.25">
      <c r="A44" t="s">
        <v>2</v>
      </c>
    </row>
    <row r="46" spans="1:8" x14ac:dyDescent="0.25">
      <c r="A46" t="s">
        <v>72</v>
      </c>
    </row>
  </sheetData>
  <mergeCells count="2">
    <mergeCell ref="A19:G19"/>
    <mergeCell ref="A31:G31"/>
  </mergeCells>
  <pageMargins left="0.7" right="0.7" top="0.75" bottom="0.75" header="0.3" footer="0.3"/>
  <pageSetup orientation="portrait" horizontalDpi="1200" verticalDpi="1200" r:id="rId1"/>
  <headerFooter>
    <oddFooter>&amp;C&amp;"Arial"&amp;8&amp;K45C745 BSE - PUBLIC</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1"/>
  <sheetViews>
    <sheetView workbookViewId="0"/>
  </sheetViews>
  <sheetFormatPr defaultRowHeight="15" x14ac:dyDescent="0.25"/>
  <cols>
    <col min="1" max="1" width="18.85546875" customWidth="1"/>
    <col min="2" max="2" width="17" customWidth="1"/>
    <col min="3" max="3" width="17.140625" customWidth="1"/>
    <col min="4" max="4" width="23.140625" customWidth="1"/>
    <col min="5" max="5" width="23.28515625" customWidth="1"/>
    <col min="6" max="6" width="18" customWidth="1"/>
    <col min="7" max="7" width="23.85546875" customWidth="1"/>
    <col min="8" max="8" width="22.85546875" customWidth="1"/>
    <col min="9" max="9" width="24.85546875" customWidth="1"/>
    <col min="10" max="10" width="23.140625" bestFit="1" customWidth="1"/>
    <col min="11" max="11" width="18.28515625" customWidth="1"/>
    <col min="12" max="12" width="29.7109375" customWidth="1"/>
    <col min="13" max="13" width="28.28515625" customWidth="1"/>
    <col min="14" max="14" width="19.7109375" customWidth="1"/>
    <col min="15" max="15" width="25.7109375" customWidth="1"/>
  </cols>
  <sheetData>
    <row r="1" spans="1:17" ht="15.75" thickBot="1" x14ac:dyDescent="0.3">
      <c r="A1" s="96"/>
      <c r="B1" s="96"/>
      <c r="C1" s="96"/>
      <c r="D1" s="96"/>
      <c r="E1" s="96"/>
      <c r="F1" s="96"/>
      <c r="G1" s="96"/>
      <c r="H1" s="96"/>
      <c r="I1" s="96"/>
      <c r="J1" s="96"/>
      <c r="K1" s="96"/>
      <c r="L1" s="96"/>
      <c r="M1" s="96"/>
      <c r="N1" s="96"/>
      <c r="O1" s="96"/>
      <c r="P1" s="96"/>
      <c r="Q1" s="96"/>
    </row>
    <row r="2" spans="1:17" ht="30.75" thickBot="1" x14ac:dyDescent="0.3">
      <c r="A2" s="97" t="s">
        <v>91</v>
      </c>
      <c r="B2" s="98" t="s">
        <v>207</v>
      </c>
      <c r="C2" s="98" t="s">
        <v>207</v>
      </c>
      <c r="D2" s="98" t="s">
        <v>208</v>
      </c>
      <c r="E2" s="98" t="s">
        <v>104</v>
      </c>
      <c r="F2" s="98" t="s">
        <v>101</v>
      </c>
      <c r="G2" s="98" t="s">
        <v>102</v>
      </c>
      <c r="H2" s="98" t="s">
        <v>209</v>
      </c>
      <c r="I2" s="98" t="s">
        <v>210</v>
      </c>
      <c r="J2" s="98" t="s">
        <v>139</v>
      </c>
      <c r="K2" s="98" t="s">
        <v>211</v>
      </c>
      <c r="L2" s="98" t="s">
        <v>212</v>
      </c>
      <c r="M2" s="98" t="s">
        <v>213</v>
      </c>
      <c r="N2" s="98" t="s">
        <v>214</v>
      </c>
      <c r="O2" s="98" t="s">
        <v>215</v>
      </c>
      <c r="P2" s="99" t="s">
        <v>114</v>
      </c>
      <c r="Q2" s="99" t="s">
        <v>216</v>
      </c>
    </row>
    <row r="3" spans="1:17" ht="15.75" thickBot="1" x14ac:dyDescent="0.3">
      <c r="A3" s="100" t="s">
        <v>42</v>
      </c>
      <c r="B3" s="101" t="s">
        <v>43</v>
      </c>
      <c r="C3" s="101" t="s">
        <v>43</v>
      </c>
      <c r="D3" s="101" t="s">
        <v>42</v>
      </c>
      <c r="E3" s="101" t="s">
        <v>42</v>
      </c>
      <c r="F3" s="101" t="s">
        <v>42</v>
      </c>
      <c r="G3" s="101" t="s">
        <v>42</v>
      </c>
      <c r="H3" s="101" t="s">
        <v>43</v>
      </c>
      <c r="I3" s="101" t="s">
        <v>43</v>
      </c>
      <c r="J3" s="101" t="s">
        <v>43</v>
      </c>
      <c r="K3" s="101" t="s">
        <v>43</v>
      </c>
      <c r="L3" s="101" t="s">
        <v>43</v>
      </c>
      <c r="M3" s="101" t="s">
        <v>43</v>
      </c>
      <c r="N3" s="101" t="s">
        <v>43</v>
      </c>
      <c r="O3" s="101" t="s">
        <v>43</v>
      </c>
      <c r="P3" s="102" t="s">
        <v>43</v>
      </c>
      <c r="Q3" s="102" t="s">
        <v>43</v>
      </c>
    </row>
    <row r="4" spans="1:17" s="82" customFormat="1" ht="180.75" thickBot="1" x14ac:dyDescent="0.3">
      <c r="A4" s="103" t="s">
        <v>217</v>
      </c>
      <c r="B4" s="104" t="s">
        <v>218</v>
      </c>
      <c r="C4" s="104" t="s">
        <v>218</v>
      </c>
      <c r="D4" s="104" t="s">
        <v>219</v>
      </c>
      <c r="E4" s="104" t="s">
        <v>220</v>
      </c>
      <c r="F4" s="104" t="s">
        <v>117</v>
      </c>
      <c r="G4" s="104" t="s">
        <v>118</v>
      </c>
      <c r="H4" s="104" t="s">
        <v>221</v>
      </c>
      <c r="I4" s="104" t="s">
        <v>222</v>
      </c>
      <c r="J4" s="104" t="s">
        <v>223</v>
      </c>
      <c r="K4" s="104" t="s">
        <v>224</v>
      </c>
      <c r="L4" s="104" t="s">
        <v>225</v>
      </c>
      <c r="M4" s="104" t="s">
        <v>226</v>
      </c>
      <c r="N4" s="104" t="s">
        <v>227</v>
      </c>
      <c r="O4" s="104" t="s">
        <v>228</v>
      </c>
      <c r="P4" s="104" t="s">
        <v>229</v>
      </c>
      <c r="Q4" s="105" t="s">
        <v>230</v>
      </c>
    </row>
    <row r="5" spans="1:17" x14ac:dyDescent="0.25">
      <c r="A5" s="96"/>
      <c r="B5" s="96"/>
      <c r="C5" s="96"/>
      <c r="D5" s="96"/>
      <c r="E5" s="96"/>
      <c r="F5" s="96"/>
      <c r="G5" s="96"/>
      <c r="H5" s="96"/>
      <c r="I5" s="96"/>
      <c r="J5" s="96"/>
      <c r="K5" s="96"/>
      <c r="L5" s="96"/>
      <c r="M5" s="96"/>
      <c r="N5" s="96"/>
      <c r="O5" s="96"/>
      <c r="P5" s="96"/>
      <c r="Q5" s="96"/>
    </row>
    <row r="6" spans="1:17" x14ac:dyDescent="0.25">
      <c r="A6" s="106" t="s">
        <v>61</v>
      </c>
      <c r="B6" s="96"/>
      <c r="C6" s="96"/>
      <c r="D6" s="96"/>
      <c r="E6" s="96"/>
      <c r="F6" s="96"/>
      <c r="G6" s="96"/>
      <c r="H6" s="96"/>
      <c r="I6" s="96"/>
      <c r="J6" s="96"/>
      <c r="K6" s="96"/>
      <c r="L6" s="96"/>
      <c r="M6" s="96"/>
      <c r="N6" s="96"/>
      <c r="O6" s="96"/>
      <c r="P6" s="96"/>
      <c r="Q6" s="96"/>
    </row>
    <row r="7" spans="1:17" x14ac:dyDescent="0.25">
      <c r="A7" s="185" t="s">
        <v>231</v>
      </c>
      <c r="B7" s="185"/>
      <c r="C7" s="185"/>
      <c r="D7" s="185"/>
      <c r="E7" s="96"/>
      <c r="F7" s="96"/>
      <c r="G7" s="96"/>
      <c r="H7" s="96"/>
      <c r="I7" s="96"/>
      <c r="J7" s="96"/>
      <c r="K7" s="96"/>
      <c r="L7" s="96"/>
      <c r="M7" s="96"/>
      <c r="N7" s="96"/>
      <c r="O7" s="96"/>
      <c r="P7" s="96"/>
      <c r="Q7" s="96"/>
    </row>
    <row r="8" spans="1:17" x14ac:dyDescent="0.25">
      <c r="A8" s="185" t="s">
        <v>232</v>
      </c>
      <c r="B8" s="185"/>
      <c r="C8" s="185"/>
      <c r="D8" s="185"/>
      <c r="E8" s="96"/>
      <c r="F8" s="96"/>
      <c r="G8" s="96"/>
      <c r="H8" s="96"/>
      <c r="I8" s="96"/>
      <c r="J8" s="96"/>
      <c r="K8" s="96"/>
      <c r="L8" s="96"/>
      <c r="M8" s="96"/>
      <c r="N8" s="96"/>
      <c r="O8" s="96"/>
      <c r="P8" s="96"/>
      <c r="Q8" s="96"/>
    </row>
    <row r="9" spans="1:17" x14ac:dyDescent="0.25">
      <c r="A9" s="185" t="s">
        <v>233</v>
      </c>
      <c r="B9" s="185"/>
      <c r="C9" s="185"/>
      <c r="D9" s="185"/>
      <c r="E9" s="96"/>
      <c r="F9" s="96"/>
      <c r="G9" s="96"/>
      <c r="H9" s="96"/>
      <c r="I9" s="96"/>
      <c r="J9" s="96"/>
      <c r="K9" s="96"/>
      <c r="L9" s="96"/>
      <c r="M9" s="96"/>
      <c r="N9" s="96"/>
      <c r="O9" s="96"/>
      <c r="P9" s="96"/>
      <c r="Q9" s="96"/>
    </row>
    <row r="10" spans="1:17" x14ac:dyDescent="0.25">
      <c r="A10" s="185" t="s">
        <v>234</v>
      </c>
      <c r="B10" s="185"/>
      <c r="C10" s="185"/>
      <c r="D10" s="185"/>
      <c r="E10" s="185"/>
      <c r="F10" s="96"/>
      <c r="G10" s="96"/>
      <c r="H10" s="96"/>
      <c r="I10" s="96"/>
      <c r="J10" s="96"/>
      <c r="K10" s="96"/>
      <c r="L10" s="96"/>
      <c r="M10" s="96"/>
      <c r="N10" s="96"/>
      <c r="O10" s="96"/>
      <c r="P10" s="96"/>
      <c r="Q10" s="96"/>
    </row>
    <row r="11" spans="1:17" x14ac:dyDescent="0.25">
      <c r="A11" s="185" t="s">
        <v>235</v>
      </c>
      <c r="B11" s="185"/>
      <c r="C11" s="185"/>
      <c r="D11" s="185"/>
      <c r="E11" s="185"/>
      <c r="F11" s="96"/>
      <c r="G11" s="96"/>
      <c r="H11" s="96"/>
      <c r="I11" s="96"/>
      <c r="J11" s="96"/>
      <c r="K11" s="96"/>
      <c r="L11" s="96"/>
      <c r="M11" s="96"/>
      <c r="N11" s="96"/>
      <c r="O11" s="96"/>
      <c r="P11" s="96"/>
      <c r="Q11" s="96"/>
    </row>
    <row r="12" spans="1:17" x14ac:dyDescent="0.25">
      <c r="A12" s="185" t="s">
        <v>559</v>
      </c>
      <c r="B12" s="185"/>
      <c r="C12" s="185"/>
      <c r="D12" s="185"/>
      <c r="E12" s="96"/>
      <c r="F12" s="96"/>
      <c r="G12" s="96"/>
      <c r="H12" s="96"/>
      <c r="I12" s="96"/>
      <c r="J12" s="96"/>
      <c r="K12" s="96"/>
      <c r="L12" s="96"/>
      <c r="M12" s="96"/>
      <c r="N12" s="96"/>
      <c r="O12" s="96"/>
      <c r="P12" s="96"/>
      <c r="Q12" s="96"/>
    </row>
    <row r="13" spans="1:17" x14ac:dyDescent="0.25">
      <c r="A13" s="106"/>
      <c r="B13" s="106"/>
      <c r="C13" s="106"/>
      <c r="D13" s="106"/>
      <c r="E13" s="96"/>
      <c r="F13" s="96"/>
      <c r="G13" s="96"/>
      <c r="H13" s="96"/>
      <c r="I13" s="96"/>
      <c r="J13" s="96"/>
      <c r="K13" s="96"/>
      <c r="L13" s="96"/>
      <c r="M13" s="96"/>
      <c r="N13" s="96"/>
      <c r="O13" s="96"/>
      <c r="P13" s="96"/>
      <c r="Q13" s="96"/>
    </row>
    <row r="14" spans="1:17" x14ac:dyDescent="0.25">
      <c r="A14" t="s">
        <v>535</v>
      </c>
      <c r="B14" s="96"/>
      <c r="C14" s="96"/>
      <c r="D14" s="96"/>
      <c r="E14" s="96"/>
      <c r="F14" s="96"/>
      <c r="G14" s="96"/>
      <c r="H14" s="96"/>
      <c r="I14" s="96"/>
      <c r="J14" s="96"/>
      <c r="K14" s="96"/>
      <c r="L14" s="96"/>
      <c r="M14" s="96"/>
      <c r="N14" s="96"/>
      <c r="O14" s="96"/>
      <c r="P14" s="96"/>
      <c r="Q14" s="96"/>
    </row>
    <row r="15" spans="1:17" x14ac:dyDescent="0.25">
      <c r="A15" t="s">
        <v>536</v>
      </c>
      <c r="B15" s="96"/>
      <c r="C15" s="96"/>
      <c r="D15" s="96"/>
      <c r="E15" s="96"/>
      <c r="F15" s="96"/>
      <c r="G15" s="96"/>
      <c r="H15" s="96"/>
      <c r="I15" s="96"/>
      <c r="J15" s="96"/>
      <c r="K15" s="96"/>
      <c r="L15" s="96"/>
      <c r="M15" s="96"/>
      <c r="N15" s="96"/>
      <c r="O15" s="96"/>
      <c r="P15" s="96"/>
      <c r="Q15" s="96"/>
    </row>
    <row r="16" spans="1:17" x14ac:dyDescent="0.25">
      <c r="A16" t="s">
        <v>537</v>
      </c>
      <c r="B16" s="96"/>
      <c r="C16" s="96"/>
      <c r="D16" s="96"/>
      <c r="E16" s="96"/>
      <c r="F16" s="96"/>
      <c r="G16" s="96"/>
      <c r="H16" s="96"/>
      <c r="I16" s="96"/>
      <c r="J16" s="96"/>
      <c r="K16" s="96"/>
      <c r="L16" s="96"/>
      <c r="M16" s="96"/>
      <c r="N16" s="96"/>
      <c r="O16" s="96"/>
      <c r="P16" s="96"/>
      <c r="Q16" s="96"/>
    </row>
    <row r="17" spans="1:17" x14ac:dyDescent="0.25">
      <c r="A17" t="s">
        <v>538</v>
      </c>
      <c r="B17" s="96"/>
      <c r="C17" s="96"/>
      <c r="D17" s="96"/>
      <c r="E17" s="96"/>
      <c r="F17" s="96"/>
      <c r="G17" s="96"/>
      <c r="H17" s="96"/>
      <c r="I17" s="96"/>
      <c r="J17" s="96"/>
      <c r="K17" s="96"/>
      <c r="L17" s="96"/>
      <c r="M17" s="96"/>
      <c r="N17" s="96"/>
      <c r="O17" s="96"/>
      <c r="P17" s="96"/>
      <c r="Q17" s="96"/>
    </row>
    <row r="18" spans="1:17" x14ac:dyDescent="0.25">
      <c r="A18" t="s">
        <v>539</v>
      </c>
      <c r="B18" s="96"/>
      <c r="C18" s="96"/>
      <c r="D18" s="96"/>
      <c r="E18" s="96"/>
      <c r="F18" s="96"/>
      <c r="G18" s="96"/>
      <c r="H18" s="96"/>
      <c r="I18" s="96"/>
      <c r="J18" s="96"/>
      <c r="K18" s="96"/>
      <c r="L18" s="96"/>
      <c r="M18" s="96"/>
      <c r="N18" s="96"/>
      <c r="O18" s="96"/>
      <c r="P18" s="96"/>
      <c r="Q18" s="96"/>
    </row>
    <row r="19" spans="1:17" x14ac:dyDescent="0.25">
      <c r="A19" t="s">
        <v>540</v>
      </c>
      <c r="B19" s="96"/>
      <c r="C19" s="96"/>
      <c r="D19" s="96"/>
      <c r="E19" s="96"/>
      <c r="F19" s="96"/>
      <c r="G19" s="96"/>
      <c r="H19" s="96"/>
      <c r="I19" s="96"/>
      <c r="J19" s="96"/>
      <c r="K19" s="96"/>
      <c r="L19" s="96"/>
      <c r="M19" s="96"/>
      <c r="N19" s="96"/>
      <c r="O19" s="96"/>
      <c r="P19" s="96"/>
      <c r="Q19" s="96"/>
    </row>
    <row r="20" spans="1:17" x14ac:dyDescent="0.25">
      <c r="A20" t="s">
        <v>541</v>
      </c>
      <c r="B20" s="96"/>
      <c r="C20" s="96"/>
      <c r="D20" s="96"/>
      <c r="E20" s="96"/>
      <c r="F20" s="96"/>
      <c r="G20" s="96"/>
      <c r="H20" s="96"/>
      <c r="I20" s="96"/>
      <c r="J20" s="96"/>
      <c r="K20" s="96"/>
      <c r="L20" s="96"/>
      <c r="M20" s="96"/>
      <c r="N20" s="96"/>
      <c r="O20" s="96"/>
      <c r="P20" s="96"/>
      <c r="Q20" s="96"/>
    </row>
    <row r="21" spans="1:17" x14ac:dyDescent="0.25">
      <c r="A21" t="s">
        <v>542</v>
      </c>
      <c r="B21" s="96"/>
      <c r="C21" s="96"/>
      <c r="D21" s="96"/>
      <c r="E21" s="96"/>
      <c r="F21" s="96"/>
      <c r="G21" s="96"/>
      <c r="H21" s="96"/>
      <c r="I21" s="96"/>
      <c r="J21" s="96"/>
      <c r="K21" s="96"/>
      <c r="L21" s="96"/>
      <c r="M21" s="96"/>
      <c r="N21" s="96"/>
      <c r="O21" s="96"/>
      <c r="P21" s="96"/>
      <c r="Q21" s="96"/>
    </row>
    <row r="22" spans="1:17" x14ac:dyDescent="0.25">
      <c r="A22" t="s">
        <v>543</v>
      </c>
      <c r="B22" s="96"/>
      <c r="C22" s="96"/>
      <c r="D22" s="96"/>
      <c r="E22" s="96"/>
      <c r="F22" s="96"/>
      <c r="G22" s="96"/>
      <c r="H22" s="96"/>
      <c r="I22" s="96"/>
      <c r="J22" s="96"/>
      <c r="K22" s="96"/>
      <c r="L22" s="96"/>
      <c r="M22" s="96"/>
      <c r="N22" s="96"/>
      <c r="O22" s="96"/>
      <c r="P22" s="96"/>
      <c r="Q22" s="96"/>
    </row>
    <row r="23" spans="1:17" x14ac:dyDescent="0.25">
      <c r="A23" t="s">
        <v>544</v>
      </c>
      <c r="B23" s="96"/>
      <c r="C23" s="96"/>
      <c r="D23" s="96"/>
      <c r="E23" s="96"/>
      <c r="F23" s="96"/>
      <c r="G23" s="96"/>
      <c r="H23" s="96"/>
      <c r="I23" s="96"/>
      <c r="J23" s="96"/>
      <c r="K23" s="96"/>
      <c r="L23" s="96"/>
      <c r="M23" s="96"/>
      <c r="N23" s="96"/>
      <c r="O23" s="96"/>
      <c r="P23" s="96"/>
      <c r="Q23" s="96"/>
    </row>
    <row r="24" spans="1:17" x14ac:dyDescent="0.25">
      <c r="A24" t="s">
        <v>545</v>
      </c>
      <c r="B24" s="96"/>
      <c r="C24" s="96"/>
      <c r="D24" s="96"/>
      <c r="E24" s="96"/>
      <c r="F24" s="96"/>
      <c r="G24" s="96"/>
      <c r="H24" s="96"/>
      <c r="I24" s="96"/>
      <c r="J24" s="96"/>
      <c r="K24" s="96"/>
      <c r="L24" s="96"/>
      <c r="M24" s="96"/>
      <c r="N24" s="96"/>
      <c r="O24" s="96"/>
      <c r="P24" s="96"/>
      <c r="Q24" s="96"/>
    </row>
    <row r="25" spans="1:17" x14ac:dyDescent="0.25">
      <c r="A25" t="s">
        <v>546</v>
      </c>
      <c r="B25" s="96"/>
      <c r="C25" s="96"/>
      <c r="D25" s="96"/>
      <c r="E25" s="96"/>
      <c r="F25" s="96"/>
      <c r="G25" s="96"/>
      <c r="H25" s="96"/>
      <c r="I25" s="96"/>
      <c r="J25" s="96"/>
      <c r="K25" s="96"/>
      <c r="L25" s="96"/>
      <c r="M25" s="96"/>
      <c r="N25" s="96"/>
      <c r="O25" s="96"/>
      <c r="P25" s="96"/>
      <c r="Q25" s="96"/>
    </row>
    <row r="26" spans="1:17" x14ac:dyDescent="0.25">
      <c r="A26" s="96"/>
      <c r="B26" s="96"/>
      <c r="C26" s="96"/>
      <c r="D26" s="96"/>
      <c r="E26" s="96"/>
      <c r="F26" s="96"/>
      <c r="G26" s="96"/>
      <c r="H26" s="96"/>
      <c r="I26" s="96"/>
      <c r="J26" s="96"/>
      <c r="K26" s="96"/>
      <c r="L26" s="96"/>
      <c r="M26" s="96"/>
      <c r="N26" s="96"/>
      <c r="O26" s="96"/>
      <c r="P26" s="96"/>
      <c r="Q26" s="96"/>
    </row>
    <row r="27" spans="1:17" x14ac:dyDescent="0.25">
      <c r="A27" s="106" t="s">
        <v>2</v>
      </c>
      <c r="B27" s="96"/>
      <c r="C27" s="96"/>
      <c r="D27" s="96"/>
      <c r="E27" s="96"/>
      <c r="F27" s="96"/>
      <c r="G27" s="96"/>
      <c r="H27" s="96"/>
      <c r="I27" s="96"/>
      <c r="J27" s="96"/>
      <c r="K27" s="96"/>
      <c r="L27" s="96"/>
      <c r="M27" s="96"/>
      <c r="N27" s="96"/>
      <c r="O27" s="96"/>
      <c r="P27" s="96"/>
      <c r="Q27" s="96"/>
    </row>
    <row r="28" spans="1:17" x14ac:dyDescent="0.25">
      <c r="A28" s="96"/>
      <c r="B28" s="96"/>
      <c r="C28" s="96"/>
      <c r="D28" s="96"/>
      <c r="E28" s="96"/>
      <c r="F28" s="96"/>
      <c r="G28" s="96"/>
      <c r="H28" s="96"/>
      <c r="I28" s="96"/>
      <c r="J28" s="96"/>
      <c r="K28" s="96"/>
      <c r="L28" s="96"/>
      <c r="M28" s="96"/>
      <c r="N28" s="96"/>
      <c r="O28" s="96"/>
      <c r="P28" s="96"/>
      <c r="Q28" s="96"/>
    </row>
    <row r="29" spans="1:17" x14ac:dyDescent="0.25">
      <c r="A29" s="185" t="s">
        <v>72</v>
      </c>
      <c r="B29" s="185"/>
      <c r="C29" s="96"/>
      <c r="D29" s="96"/>
      <c r="E29" s="96"/>
      <c r="F29" s="96"/>
      <c r="G29" s="96"/>
      <c r="H29" s="96"/>
      <c r="I29" s="96"/>
      <c r="J29" s="96"/>
      <c r="K29" s="96"/>
      <c r="L29" s="96"/>
      <c r="M29" s="96"/>
      <c r="N29" s="96"/>
      <c r="O29" s="96"/>
      <c r="P29" s="96"/>
      <c r="Q29" s="96"/>
    </row>
    <row r="30" spans="1:17" x14ac:dyDescent="0.25">
      <c r="A30" s="185" t="s">
        <v>236</v>
      </c>
      <c r="B30" s="185"/>
      <c r="C30" s="185"/>
      <c r="D30" s="185"/>
      <c r="E30" s="185"/>
      <c r="F30" s="96"/>
      <c r="G30" s="96"/>
      <c r="H30" s="96"/>
      <c r="I30" s="96"/>
      <c r="J30" s="96"/>
      <c r="K30" s="96"/>
      <c r="L30" s="96"/>
      <c r="M30" s="96"/>
      <c r="N30" s="96"/>
      <c r="O30" s="96"/>
      <c r="P30" s="96"/>
      <c r="Q30" s="96"/>
    </row>
    <row r="31" spans="1:17" x14ac:dyDescent="0.25">
      <c r="A31" s="185" t="s">
        <v>237</v>
      </c>
      <c r="B31" s="185"/>
      <c r="C31" s="185"/>
      <c r="D31" s="96"/>
      <c r="E31" s="96"/>
      <c r="F31" s="96"/>
      <c r="G31" s="96"/>
      <c r="H31" s="96"/>
      <c r="I31" s="96"/>
      <c r="J31" s="96"/>
      <c r="K31" s="96"/>
      <c r="L31" s="96"/>
      <c r="M31" s="96"/>
      <c r="N31" s="96"/>
      <c r="O31" s="96"/>
      <c r="P31" s="96"/>
      <c r="Q31" s="96"/>
    </row>
    <row r="32" spans="1:17" x14ac:dyDescent="0.25">
      <c r="A32" s="96"/>
      <c r="B32" s="96"/>
      <c r="C32" s="96"/>
      <c r="D32" s="96"/>
      <c r="E32" s="107"/>
      <c r="F32" s="96"/>
      <c r="G32" s="96"/>
      <c r="H32" s="96"/>
      <c r="I32" s="96"/>
      <c r="J32" s="96"/>
      <c r="K32" s="96"/>
      <c r="L32" s="96"/>
      <c r="M32" s="96"/>
      <c r="N32" s="96"/>
      <c r="O32" s="96"/>
      <c r="P32" s="96"/>
      <c r="Q32" s="96"/>
    </row>
    <row r="33" spans="1:17" x14ac:dyDescent="0.25">
      <c r="A33" s="185" t="s">
        <v>238</v>
      </c>
      <c r="B33" s="185"/>
      <c r="C33" s="185"/>
      <c r="D33" s="185"/>
      <c r="E33" s="107"/>
      <c r="F33" s="107"/>
      <c r="G33" s="108"/>
      <c r="H33" s="108"/>
      <c r="I33" s="108"/>
      <c r="J33" s="96"/>
      <c r="K33" s="96"/>
      <c r="L33" s="96"/>
      <c r="M33" s="96"/>
      <c r="N33" s="96"/>
      <c r="O33" s="96"/>
      <c r="P33" s="96"/>
      <c r="Q33" s="96"/>
    </row>
    <row r="34" spans="1:17" x14ac:dyDescent="0.25">
      <c r="A34" s="185" t="s">
        <v>239</v>
      </c>
      <c r="B34" s="185"/>
      <c r="C34" s="185"/>
      <c r="D34" s="185"/>
      <c r="E34" s="107"/>
      <c r="F34" s="186" t="s">
        <v>240</v>
      </c>
      <c r="G34" s="186"/>
      <c r="H34" s="108"/>
      <c r="I34" s="108"/>
      <c r="J34" s="96"/>
      <c r="K34" s="96"/>
      <c r="L34" s="96"/>
      <c r="M34" s="96"/>
      <c r="N34" s="96"/>
      <c r="O34" s="96"/>
      <c r="P34" s="96"/>
      <c r="Q34" s="96"/>
    </row>
    <row r="35" spans="1:17" x14ac:dyDescent="0.25">
      <c r="A35" s="185" t="s">
        <v>241</v>
      </c>
      <c r="B35" s="185"/>
      <c r="C35" s="185"/>
      <c r="D35" s="185"/>
      <c r="E35" s="107"/>
      <c r="F35" s="186" t="s">
        <v>242</v>
      </c>
      <c r="G35" s="186"/>
      <c r="H35" s="108"/>
      <c r="I35" s="108"/>
      <c r="J35" s="96"/>
      <c r="K35" s="96"/>
      <c r="L35" s="96"/>
      <c r="M35" s="96"/>
      <c r="N35" s="96"/>
      <c r="O35" s="96"/>
      <c r="P35" s="96"/>
      <c r="Q35" s="96"/>
    </row>
    <row r="36" spans="1:17" x14ac:dyDescent="0.25">
      <c r="A36" s="185" t="s">
        <v>243</v>
      </c>
      <c r="B36" s="185"/>
      <c r="C36" s="185"/>
      <c r="D36" s="185"/>
      <c r="E36" s="185"/>
      <c r="F36" s="186" t="s">
        <v>244</v>
      </c>
      <c r="G36" s="186"/>
      <c r="H36" s="108"/>
      <c r="I36" s="108"/>
      <c r="J36" s="96"/>
      <c r="K36" s="96"/>
      <c r="L36" s="96"/>
      <c r="M36" s="96"/>
      <c r="N36" s="96"/>
      <c r="O36" s="96"/>
      <c r="P36" s="96"/>
      <c r="Q36" s="96"/>
    </row>
    <row r="37" spans="1:17" x14ac:dyDescent="0.25">
      <c r="A37" s="185" t="s">
        <v>245</v>
      </c>
      <c r="B37" s="185"/>
      <c r="C37" s="185"/>
      <c r="D37" s="185"/>
      <c r="E37" s="107"/>
      <c r="F37" s="186" t="s">
        <v>246</v>
      </c>
      <c r="G37" s="186"/>
      <c r="H37" s="108"/>
      <c r="I37" s="108"/>
      <c r="J37" s="96"/>
      <c r="K37" s="96"/>
      <c r="L37" s="96"/>
      <c r="M37" s="96"/>
      <c r="N37" s="96"/>
      <c r="O37" s="96"/>
      <c r="P37" s="96"/>
      <c r="Q37" s="96"/>
    </row>
    <row r="38" spans="1:17" x14ac:dyDescent="0.25">
      <c r="A38" s="185" t="s">
        <v>247</v>
      </c>
      <c r="B38" s="185"/>
      <c r="C38" s="185"/>
      <c r="D38" s="185"/>
      <c r="E38" s="107"/>
      <c r="F38" s="186" t="s">
        <v>248</v>
      </c>
      <c r="G38" s="186"/>
      <c r="H38" s="108"/>
      <c r="I38" s="108"/>
      <c r="J38" s="96"/>
      <c r="K38" s="96"/>
      <c r="L38" s="96"/>
      <c r="M38" s="96"/>
      <c r="N38" s="96"/>
      <c r="O38" s="96"/>
      <c r="P38" s="96"/>
      <c r="Q38" s="96"/>
    </row>
    <row r="39" spans="1:17" x14ac:dyDescent="0.25">
      <c r="A39" s="185" t="s">
        <v>249</v>
      </c>
      <c r="B39" s="185"/>
      <c r="C39" s="185"/>
      <c r="D39" s="185"/>
      <c r="E39" s="107"/>
      <c r="F39" s="186" t="s">
        <v>250</v>
      </c>
      <c r="G39" s="186"/>
      <c r="H39" s="108"/>
      <c r="I39" s="108"/>
      <c r="J39" s="96"/>
      <c r="K39" s="96"/>
      <c r="L39" s="96"/>
      <c r="M39" s="96"/>
      <c r="N39" s="96"/>
      <c r="O39" s="96"/>
      <c r="P39" s="96"/>
      <c r="Q39" s="96"/>
    </row>
    <row r="40" spans="1:17" x14ac:dyDescent="0.25">
      <c r="A40" s="185" t="s">
        <v>251</v>
      </c>
      <c r="B40" s="185"/>
      <c r="C40" s="185"/>
      <c r="D40" s="185"/>
      <c r="E40" s="107"/>
      <c r="F40" s="186" t="s">
        <v>252</v>
      </c>
      <c r="G40" s="186"/>
      <c r="H40" s="108"/>
      <c r="I40" s="108"/>
      <c r="J40" s="96"/>
      <c r="K40" s="96"/>
      <c r="L40" s="96"/>
      <c r="M40" s="96"/>
      <c r="N40" s="96"/>
      <c r="O40" s="96"/>
      <c r="P40" s="96"/>
      <c r="Q40" s="96"/>
    </row>
    <row r="41" spans="1:17" x14ac:dyDescent="0.25">
      <c r="A41" s="185" t="s">
        <v>253</v>
      </c>
      <c r="B41" s="185"/>
      <c r="C41" s="185"/>
      <c r="D41" s="185"/>
      <c r="E41" s="96"/>
      <c r="F41" s="186" t="s">
        <v>254</v>
      </c>
      <c r="G41" s="186"/>
      <c r="H41" s="108"/>
      <c r="I41" s="108"/>
      <c r="J41" s="96"/>
      <c r="K41" s="96"/>
      <c r="L41" s="96"/>
      <c r="M41" s="96"/>
      <c r="N41" s="96"/>
      <c r="O41" s="96"/>
      <c r="P41" s="96"/>
      <c r="Q41" s="96"/>
    </row>
    <row r="42" spans="1:17" x14ac:dyDescent="0.25">
      <c r="A42" s="185" t="s">
        <v>255</v>
      </c>
      <c r="B42" s="185"/>
      <c r="C42" s="185"/>
      <c r="D42" s="185"/>
      <c r="E42" s="96"/>
      <c r="F42" s="186" t="s">
        <v>254</v>
      </c>
      <c r="G42" s="186"/>
      <c r="H42" s="108"/>
      <c r="I42" s="108"/>
      <c r="J42" s="96"/>
      <c r="K42" s="96"/>
      <c r="L42" s="96"/>
      <c r="M42" s="96"/>
      <c r="N42" s="96"/>
      <c r="O42" s="96"/>
      <c r="P42" s="96"/>
      <c r="Q42" s="96"/>
    </row>
    <row r="43" spans="1:17" x14ac:dyDescent="0.25">
      <c r="A43" s="185" t="s">
        <v>256</v>
      </c>
      <c r="B43" s="185"/>
      <c r="C43" s="185"/>
      <c r="D43" s="185"/>
      <c r="E43" s="96"/>
      <c r="F43" s="186" t="s">
        <v>257</v>
      </c>
      <c r="G43" s="186"/>
      <c r="H43" s="108"/>
      <c r="I43" s="108"/>
      <c r="J43" s="96"/>
      <c r="K43" s="96"/>
      <c r="L43" s="96"/>
      <c r="M43" s="96"/>
      <c r="N43" s="96"/>
      <c r="O43" s="96"/>
      <c r="P43" s="96"/>
      <c r="Q43" s="96"/>
    </row>
    <row r="44" spans="1:17" x14ac:dyDescent="0.25">
      <c r="A44" s="185" t="s">
        <v>258</v>
      </c>
      <c r="B44" s="185"/>
      <c r="C44" s="185"/>
      <c r="D44" s="185"/>
      <c r="E44" s="96"/>
      <c r="F44" s="186" t="s">
        <v>259</v>
      </c>
      <c r="G44" s="186"/>
      <c r="H44" s="108"/>
      <c r="I44" s="108"/>
      <c r="J44" s="96"/>
      <c r="K44" s="96"/>
      <c r="L44" s="96"/>
      <c r="M44" s="96"/>
      <c r="N44" s="96"/>
      <c r="O44" s="96"/>
      <c r="P44" s="96"/>
      <c r="Q44" s="96"/>
    </row>
    <row r="45" spans="1:17" x14ac:dyDescent="0.25">
      <c r="A45" s="185" t="s">
        <v>260</v>
      </c>
      <c r="B45" s="185"/>
      <c r="C45" s="185"/>
      <c r="D45" s="185"/>
      <c r="E45" s="96"/>
      <c r="F45" s="109" t="s">
        <v>261</v>
      </c>
      <c r="G45" s="108"/>
      <c r="H45" s="108"/>
      <c r="I45" s="108"/>
      <c r="J45" s="96"/>
      <c r="K45" s="96"/>
      <c r="L45" s="96"/>
      <c r="M45" s="96"/>
      <c r="N45" s="96"/>
      <c r="O45" s="96"/>
      <c r="P45" s="96"/>
      <c r="Q45" s="96"/>
    </row>
    <row r="46" spans="1:17" x14ac:dyDescent="0.25">
      <c r="A46" s="185" t="s">
        <v>262</v>
      </c>
      <c r="B46" s="185"/>
      <c r="C46" s="185"/>
      <c r="D46" s="185"/>
      <c r="E46" s="96"/>
      <c r="F46" s="186" t="s">
        <v>263</v>
      </c>
      <c r="G46" s="186"/>
      <c r="H46" s="108"/>
      <c r="I46" s="108"/>
      <c r="J46" s="96"/>
      <c r="K46" s="96"/>
      <c r="L46" s="96"/>
      <c r="M46" s="96"/>
      <c r="N46" s="96"/>
      <c r="O46" s="96"/>
      <c r="P46" s="96"/>
      <c r="Q46" s="96"/>
    </row>
    <row r="47" spans="1:17" x14ac:dyDescent="0.25">
      <c r="A47" s="110"/>
    </row>
    <row r="48" spans="1:17" x14ac:dyDescent="0.25">
      <c r="A48" s="110"/>
    </row>
    <row r="49" spans="1:1" x14ac:dyDescent="0.25">
      <c r="A49" s="111"/>
    </row>
    <row r="50" spans="1:1" x14ac:dyDescent="0.25">
      <c r="A50" s="110"/>
    </row>
    <row r="51" spans="1:1" x14ac:dyDescent="0.25">
      <c r="A51" s="110"/>
    </row>
    <row r="52" spans="1:1" x14ac:dyDescent="0.25">
      <c r="A52" s="110"/>
    </row>
    <row r="53" spans="1:1" x14ac:dyDescent="0.25">
      <c r="A53" s="110"/>
    </row>
    <row r="54" spans="1:1" x14ac:dyDescent="0.25">
      <c r="A54" s="110"/>
    </row>
    <row r="55" spans="1:1" x14ac:dyDescent="0.25">
      <c r="A55" s="110"/>
    </row>
    <row r="56" spans="1:1" x14ac:dyDescent="0.25">
      <c r="A56" s="110"/>
    </row>
    <row r="57" spans="1:1" x14ac:dyDescent="0.25">
      <c r="A57" s="112"/>
    </row>
    <row r="58" spans="1:1" x14ac:dyDescent="0.25">
      <c r="A58" s="113"/>
    </row>
    <row r="59" spans="1:1" x14ac:dyDescent="0.25">
      <c r="A59" s="94"/>
    </row>
    <row r="61" spans="1:1" x14ac:dyDescent="0.25">
      <c r="A61" s="114"/>
    </row>
  </sheetData>
  <mergeCells count="35">
    <mergeCell ref="A45:D45"/>
    <mergeCell ref="A46:D46"/>
    <mergeCell ref="F46:G46"/>
    <mergeCell ref="A42:D42"/>
    <mergeCell ref="F42:G42"/>
    <mergeCell ref="A43:D43"/>
    <mergeCell ref="F43:G43"/>
    <mergeCell ref="A44:D44"/>
    <mergeCell ref="F44:G44"/>
    <mergeCell ref="A39:D39"/>
    <mergeCell ref="F39:G39"/>
    <mergeCell ref="A40:D40"/>
    <mergeCell ref="F40:G40"/>
    <mergeCell ref="A41:D41"/>
    <mergeCell ref="F41:G41"/>
    <mergeCell ref="A36:E36"/>
    <mergeCell ref="F36:G36"/>
    <mergeCell ref="A37:D37"/>
    <mergeCell ref="F37:G37"/>
    <mergeCell ref="A38:D38"/>
    <mergeCell ref="F38:G38"/>
    <mergeCell ref="A35:D35"/>
    <mergeCell ref="F35:G35"/>
    <mergeCell ref="A7:D7"/>
    <mergeCell ref="A8:D8"/>
    <mergeCell ref="A9:D9"/>
    <mergeCell ref="A10:E10"/>
    <mergeCell ref="A11:E11"/>
    <mergeCell ref="A29:B29"/>
    <mergeCell ref="A30:E30"/>
    <mergeCell ref="A31:C31"/>
    <mergeCell ref="A33:D33"/>
    <mergeCell ref="A34:D34"/>
    <mergeCell ref="F34:G34"/>
    <mergeCell ref="A12:D12"/>
  </mergeCells>
  <pageMargins left="0.7" right="0.7" top="0.75" bottom="0.75" header="0.3" footer="0.3"/>
  <pageSetup orientation="portrait" r:id="rId1"/>
  <headerFooter>
    <oddFooter>&amp;C&amp;"Arial"&amp;8&amp;K45C745 BSE - PUBLIC</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15"/>
  <sheetViews>
    <sheetView workbookViewId="0">
      <selection activeCell="D12" sqref="D12"/>
    </sheetView>
  </sheetViews>
  <sheetFormatPr defaultColWidth="17.7109375" defaultRowHeight="15" x14ac:dyDescent="0.25"/>
  <cols>
    <col min="1" max="1" width="19" customWidth="1"/>
    <col min="2" max="2" width="17" bestFit="1" customWidth="1"/>
    <col min="3" max="4" width="16.28515625" bestFit="1" customWidth="1"/>
    <col min="5" max="5" width="22.7109375" bestFit="1" customWidth="1"/>
    <col min="6" max="6" width="21.42578125" bestFit="1" customWidth="1"/>
    <col min="7" max="7" width="24.85546875" bestFit="1" customWidth="1"/>
    <col min="8" max="8" width="21.42578125" bestFit="1" customWidth="1"/>
    <col min="9" max="10" width="27.85546875" customWidth="1"/>
    <col min="11" max="11" width="28.140625" customWidth="1"/>
    <col min="12" max="12" width="25.140625" bestFit="1" customWidth="1"/>
    <col min="13" max="13" width="27.85546875" bestFit="1" customWidth="1"/>
    <col min="14" max="19" width="16.42578125" bestFit="1" customWidth="1"/>
  </cols>
  <sheetData>
    <row r="1" spans="1:19" s="82" customFormat="1" ht="46.5" customHeight="1" x14ac:dyDescent="0.25">
      <c r="A1" s="80" t="s">
        <v>264</v>
      </c>
      <c r="B1" s="81" t="s">
        <v>101</v>
      </c>
      <c r="C1" s="81" t="s">
        <v>102</v>
      </c>
      <c r="D1" s="81" t="s">
        <v>114</v>
      </c>
      <c r="E1" s="81" t="s">
        <v>265</v>
      </c>
      <c r="F1" s="81" t="s">
        <v>266</v>
      </c>
      <c r="G1" s="81" t="s">
        <v>267</v>
      </c>
      <c r="H1" s="81" t="s">
        <v>266</v>
      </c>
      <c r="I1" s="81" t="s">
        <v>268</v>
      </c>
      <c r="J1" s="81" t="s">
        <v>269</v>
      </c>
      <c r="K1" s="81" t="s">
        <v>270</v>
      </c>
      <c r="L1" s="81" t="s">
        <v>271</v>
      </c>
      <c r="M1" s="81" t="s">
        <v>272</v>
      </c>
      <c r="N1" s="81" t="s">
        <v>273</v>
      </c>
      <c r="O1" s="81" t="s">
        <v>274</v>
      </c>
      <c r="P1" s="81" t="s">
        <v>275</v>
      </c>
      <c r="Q1" s="81" t="s">
        <v>276</v>
      </c>
      <c r="R1" s="81" t="s">
        <v>277</v>
      </c>
      <c r="S1" s="86" t="s">
        <v>216</v>
      </c>
    </row>
    <row r="2" spans="1:19" x14ac:dyDescent="0.25">
      <c r="A2" s="83" t="s">
        <v>42</v>
      </c>
      <c r="B2" s="84" t="s">
        <v>42</v>
      </c>
      <c r="C2" s="84" t="s">
        <v>42</v>
      </c>
      <c r="D2" s="84" t="s">
        <v>42</v>
      </c>
      <c r="E2" s="84" t="s">
        <v>42</v>
      </c>
      <c r="F2" s="84" t="s">
        <v>42</v>
      </c>
      <c r="G2" s="84" t="s">
        <v>42</v>
      </c>
      <c r="H2" s="84" t="s">
        <v>42</v>
      </c>
      <c r="I2" s="84" t="s">
        <v>42</v>
      </c>
      <c r="J2" s="84" t="s">
        <v>42</v>
      </c>
      <c r="K2" s="84" t="s">
        <v>42</v>
      </c>
      <c r="L2" s="84" t="s">
        <v>42</v>
      </c>
      <c r="M2" s="84" t="s">
        <v>42</v>
      </c>
      <c r="N2" s="84" t="s">
        <v>43</v>
      </c>
      <c r="O2" s="84" t="s">
        <v>43</v>
      </c>
      <c r="P2" s="84" t="s">
        <v>43</v>
      </c>
      <c r="Q2" s="84" t="s">
        <v>43</v>
      </c>
      <c r="R2" s="84" t="s">
        <v>43</v>
      </c>
      <c r="S2" s="85" t="s">
        <v>43</v>
      </c>
    </row>
    <row r="3" spans="1:19" ht="126" customHeight="1" thickBot="1" x14ac:dyDescent="0.3">
      <c r="A3" s="7" t="s">
        <v>278</v>
      </c>
      <c r="B3" s="8" t="s">
        <v>117</v>
      </c>
      <c r="C3" s="8" t="s">
        <v>118</v>
      </c>
      <c r="D3" s="8" t="s">
        <v>279</v>
      </c>
      <c r="E3" s="8" t="s">
        <v>280</v>
      </c>
      <c r="F3" s="8" t="s">
        <v>281</v>
      </c>
      <c r="G3" s="8" t="s">
        <v>282</v>
      </c>
      <c r="H3" s="8" t="s">
        <v>281</v>
      </c>
      <c r="I3" s="8" t="s">
        <v>283</v>
      </c>
      <c r="J3" s="8" t="s">
        <v>284</v>
      </c>
      <c r="K3" s="8" t="s">
        <v>285</v>
      </c>
      <c r="L3" s="8" t="s">
        <v>286</v>
      </c>
      <c r="M3" s="8" t="s">
        <v>287</v>
      </c>
      <c r="N3" s="8" t="s">
        <v>288</v>
      </c>
      <c r="O3" s="8" t="s">
        <v>288</v>
      </c>
      <c r="P3" s="8" t="s">
        <v>288</v>
      </c>
      <c r="Q3" s="8" t="s">
        <v>288</v>
      </c>
      <c r="R3" s="8" t="s">
        <v>288</v>
      </c>
      <c r="S3" s="8" t="s">
        <v>289</v>
      </c>
    </row>
    <row r="6" spans="1:19" x14ac:dyDescent="0.25">
      <c r="A6" t="s">
        <v>61</v>
      </c>
    </row>
    <row r="7" spans="1:19" x14ac:dyDescent="0.25">
      <c r="A7" t="s">
        <v>290</v>
      </c>
    </row>
    <row r="8" spans="1:19" x14ac:dyDescent="0.25">
      <c r="A8" t="s">
        <v>291</v>
      </c>
    </row>
    <row r="9" spans="1:19" x14ac:dyDescent="0.25">
      <c r="A9" t="s">
        <v>292</v>
      </c>
    </row>
    <row r="12" spans="1:19" x14ac:dyDescent="0.25">
      <c r="A12" t="s">
        <v>98</v>
      </c>
    </row>
    <row r="14" spans="1:19" x14ac:dyDescent="0.25">
      <c r="A14" t="s">
        <v>72</v>
      </c>
    </row>
    <row r="15" spans="1:19" x14ac:dyDescent="0.25">
      <c r="A15" t="s">
        <v>293</v>
      </c>
    </row>
  </sheetData>
  <pageMargins left="0.7" right="0.7" top="0.75" bottom="0.75" header="0.3" footer="0.3"/>
  <pageSetup orientation="portrait" r:id="rId1"/>
  <headerFooter>
    <oddFooter>&amp;C&amp;"Arial"&amp;8&amp;K45C745 BSE - PUBLIC</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6"/>
  <sheetViews>
    <sheetView workbookViewId="0">
      <selection activeCell="B4" sqref="B4:C4"/>
    </sheetView>
  </sheetViews>
  <sheetFormatPr defaultRowHeight="15" x14ac:dyDescent="0.25"/>
  <cols>
    <col min="1" max="1" width="15.28515625" customWidth="1"/>
    <col min="2" max="2" width="21" customWidth="1"/>
    <col min="3" max="3" width="23.140625" customWidth="1"/>
    <col min="4" max="4" width="19.85546875" customWidth="1"/>
    <col min="5" max="5" width="18.7109375" customWidth="1"/>
    <col min="6" max="6" width="14.42578125" customWidth="1"/>
    <col min="7" max="7" width="23.5703125" customWidth="1"/>
    <col min="8" max="8" width="19.140625" customWidth="1"/>
    <col min="9" max="9" width="16.140625" customWidth="1"/>
    <col min="10" max="10" width="27.42578125" customWidth="1"/>
    <col min="11" max="11" width="37.5703125" customWidth="1"/>
    <col min="12" max="12" width="36.140625" customWidth="1"/>
    <col min="13" max="13" width="18.5703125" customWidth="1"/>
    <col min="14" max="14" width="14.7109375" customWidth="1"/>
  </cols>
  <sheetData>
    <row r="1" spans="1:14" ht="15.75" thickBot="1" x14ac:dyDescent="0.3"/>
    <row r="2" spans="1:14" x14ac:dyDescent="0.25">
      <c r="A2" s="37" t="s">
        <v>294</v>
      </c>
      <c r="B2" s="59" t="s">
        <v>101</v>
      </c>
      <c r="C2" s="59" t="s">
        <v>102</v>
      </c>
      <c r="D2" s="59" t="s">
        <v>209</v>
      </c>
      <c r="E2" s="59" t="s">
        <v>210</v>
      </c>
      <c r="F2" s="59" t="s">
        <v>139</v>
      </c>
      <c r="G2" s="59" t="s">
        <v>211</v>
      </c>
      <c r="H2" s="59" t="s">
        <v>212</v>
      </c>
      <c r="I2" s="59" t="s">
        <v>213</v>
      </c>
      <c r="J2" s="59" t="s">
        <v>295</v>
      </c>
      <c r="K2" s="59" t="s">
        <v>296</v>
      </c>
      <c r="L2" s="59" t="s">
        <v>297</v>
      </c>
      <c r="M2" s="59" t="s">
        <v>100</v>
      </c>
      <c r="N2" s="38" t="s">
        <v>100</v>
      </c>
    </row>
    <row r="3" spans="1:14" x14ac:dyDescent="0.25">
      <c r="A3" s="39" t="s">
        <v>42</v>
      </c>
      <c r="B3" s="60" t="s">
        <v>42</v>
      </c>
      <c r="C3" s="60" t="s">
        <v>42</v>
      </c>
      <c r="D3" s="60" t="s">
        <v>42</v>
      </c>
      <c r="E3" s="60" t="s">
        <v>43</v>
      </c>
      <c r="F3" s="60" t="s">
        <v>43</v>
      </c>
      <c r="G3" s="60" t="s">
        <v>43</v>
      </c>
      <c r="H3" s="60" t="s">
        <v>43</v>
      </c>
      <c r="I3" s="60" t="s">
        <v>43</v>
      </c>
      <c r="J3" s="60" t="s">
        <v>43</v>
      </c>
      <c r="K3" s="60" t="s">
        <v>42</v>
      </c>
      <c r="L3" s="60" t="s">
        <v>42</v>
      </c>
      <c r="M3" s="60" t="s">
        <v>43</v>
      </c>
      <c r="N3" s="40" t="s">
        <v>43</v>
      </c>
    </row>
    <row r="4" spans="1:14" ht="60.75" thickBot="1" x14ac:dyDescent="0.3">
      <c r="A4" s="32" t="s">
        <v>298</v>
      </c>
      <c r="B4" s="44" t="s">
        <v>117</v>
      </c>
      <c r="C4" s="44" t="s">
        <v>118</v>
      </c>
      <c r="D4" s="44" t="s">
        <v>221</v>
      </c>
      <c r="E4" s="44" t="s">
        <v>299</v>
      </c>
      <c r="F4" s="44" t="s">
        <v>300</v>
      </c>
      <c r="G4" s="44" t="s">
        <v>301</v>
      </c>
      <c r="H4" s="44" t="s">
        <v>302</v>
      </c>
      <c r="I4" s="44" t="s">
        <v>303</v>
      </c>
      <c r="J4" s="44" t="s">
        <v>304</v>
      </c>
      <c r="K4" s="44" t="s">
        <v>305</v>
      </c>
      <c r="L4" s="44" t="s">
        <v>306</v>
      </c>
      <c r="M4" s="44" t="s">
        <v>307</v>
      </c>
      <c r="N4" s="33" t="s">
        <v>307</v>
      </c>
    </row>
    <row r="6" spans="1:14" x14ac:dyDescent="0.25">
      <c r="A6" t="s">
        <v>61</v>
      </c>
    </row>
    <row r="7" spans="1:14" x14ac:dyDescent="0.25">
      <c r="A7" t="s">
        <v>308</v>
      </c>
    </row>
    <row r="8" spans="1:14" x14ac:dyDescent="0.25">
      <c r="A8" t="s">
        <v>309</v>
      </c>
    </row>
    <row r="9" spans="1:14" x14ac:dyDescent="0.25">
      <c r="A9" t="s">
        <v>310</v>
      </c>
    </row>
    <row r="10" spans="1:14" x14ac:dyDescent="0.25">
      <c r="A10" t="s">
        <v>311</v>
      </c>
    </row>
    <row r="14" spans="1:14" x14ac:dyDescent="0.25">
      <c r="A14" t="s">
        <v>2</v>
      </c>
    </row>
    <row r="16" spans="1:14" x14ac:dyDescent="0.25">
      <c r="A16" t="s">
        <v>72</v>
      </c>
    </row>
  </sheetData>
  <pageMargins left="0.7" right="0.7" top="0.75" bottom="0.75" header="0.3" footer="0.3"/>
  <pageSetup orientation="portrait" r:id="rId1"/>
  <headerFooter>
    <oddFooter>&amp;C&amp;"Arial"&amp;8&amp;K45C745 BSE - PUBLIC</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18"/>
  <sheetViews>
    <sheetView workbookViewId="0">
      <selection activeCell="D13" sqref="D13"/>
    </sheetView>
  </sheetViews>
  <sheetFormatPr defaultRowHeight="15" x14ac:dyDescent="0.25"/>
  <cols>
    <col min="1" max="1" width="13.85546875" customWidth="1"/>
    <col min="2" max="2" width="19.42578125" customWidth="1"/>
    <col min="3" max="3" width="23.140625" customWidth="1"/>
    <col min="4" max="4" width="21.7109375" customWidth="1"/>
    <col min="5" max="5" width="22.42578125" customWidth="1"/>
    <col min="6" max="6" width="19.85546875" customWidth="1"/>
    <col min="7" max="7" width="16.42578125" customWidth="1"/>
    <col min="8" max="8" width="15.7109375" customWidth="1"/>
    <col min="9" max="9" width="25.140625" customWidth="1"/>
    <col min="10" max="10" width="16.42578125" customWidth="1"/>
    <col min="11" max="11" width="17.28515625" customWidth="1"/>
    <col min="12" max="12" width="17.7109375" customWidth="1"/>
    <col min="13" max="13" width="27.42578125" customWidth="1"/>
    <col min="14" max="14" width="29.85546875" customWidth="1"/>
    <col min="15" max="15" width="29.42578125" customWidth="1"/>
    <col min="16" max="16" width="24.7109375" customWidth="1"/>
    <col min="17" max="17" width="30.140625" customWidth="1"/>
    <col min="18" max="18" width="29.85546875" customWidth="1"/>
    <col min="19" max="19" width="28.85546875" customWidth="1"/>
    <col min="20" max="20" width="28.42578125" customWidth="1"/>
    <col min="21" max="21" width="29.7109375" customWidth="1"/>
    <col min="22" max="22" width="27.7109375" customWidth="1"/>
    <col min="23" max="23" width="32.42578125" customWidth="1"/>
    <col min="24" max="24" width="35.5703125" customWidth="1"/>
    <col min="25" max="25" width="30.42578125" customWidth="1"/>
    <col min="26" max="26" width="31.42578125" customWidth="1"/>
  </cols>
  <sheetData>
    <row r="1" spans="1:26" ht="15.75" thickBot="1" x14ac:dyDescent="0.3"/>
    <row r="2" spans="1:26" ht="30" x14ac:dyDescent="0.25">
      <c r="A2" s="53" t="s">
        <v>312</v>
      </c>
      <c r="B2" s="54" t="s">
        <v>313</v>
      </c>
      <c r="C2" s="54" t="s">
        <v>104</v>
      </c>
      <c r="D2" s="54" t="s">
        <v>179</v>
      </c>
      <c r="E2" s="54" t="s">
        <v>314</v>
      </c>
      <c r="F2" s="54" t="s">
        <v>180</v>
      </c>
      <c r="G2" s="54" t="s">
        <v>315</v>
      </c>
      <c r="H2" s="54" t="s">
        <v>316</v>
      </c>
      <c r="I2" s="54" t="s">
        <v>317</v>
      </c>
      <c r="J2" s="54" t="s">
        <v>318</v>
      </c>
      <c r="K2" s="54" t="s">
        <v>319</v>
      </c>
      <c r="L2" s="54" t="s">
        <v>320</v>
      </c>
      <c r="M2" s="54" t="s">
        <v>321</v>
      </c>
      <c r="N2" s="54" t="s">
        <v>322</v>
      </c>
      <c r="O2" s="54" t="s">
        <v>323</v>
      </c>
      <c r="P2" s="54" t="s">
        <v>324</v>
      </c>
      <c r="Q2" s="54" t="s">
        <v>325</v>
      </c>
      <c r="R2" s="54" t="s">
        <v>326</v>
      </c>
      <c r="S2" s="54" t="s">
        <v>327</v>
      </c>
      <c r="T2" s="54" t="s">
        <v>328</v>
      </c>
      <c r="U2" s="54" t="s">
        <v>329</v>
      </c>
      <c r="V2" s="54" t="s">
        <v>330</v>
      </c>
      <c r="W2" s="54" t="s">
        <v>331</v>
      </c>
      <c r="X2" s="54" t="s">
        <v>332</v>
      </c>
      <c r="Y2" s="54" t="s">
        <v>333</v>
      </c>
      <c r="Z2" s="55" t="s">
        <v>334</v>
      </c>
    </row>
    <row r="3" spans="1:26" x14ac:dyDescent="0.25">
      <c r="A3" s="56" t="s">
        <v>42</v>
      </c>
      <c r="B3" s="57" t="s">
        <v>42</v>
      </c>
      <c r="C3" s="57" t="s">
        <v>42</v>
      </c>
      <c r="D3" s="57" t="s">
        <v>42</v>
      </c>
      <c r="E3" s="57" t="s">
        <v>42</v>
      </c>
      <c r="F3" s="57" t="s">
        <v>42</v>
      </c>
      <c r="G3" s="57" t="s">
        <v>43</v>
      </c>
      <c r="H3" s="57" t="s">
        <v>43</v>
      </c>
      <c r="I3" s="57" t="s">
        <v>43</v>
      </c>
      <c r="J3" s="57" t="s">
        <v>43</v>
      </c>
      <c r="K3" s="57" t="s">
        <v>43</v>
      </c>
      <c r="L3" s="57" t="s">
        <v>43</v>
      </c>
      <c r="M3" s="57" t="s">
        <v>43</v>
      </c>
      <c r="N3" s="57" t="s">
        <v>43</v>
      </c>
      <c r="O3" s="57" t="s">
        <v>43</v>
      </c>
      <c r="P3" s="57" t="s">
        <v>43</v>
      </c>
      <c r="Q3" s="57" t="s">
        <v>43</v>
      </c>
      <c r="R3" s="57" t="s">
        <v>43</v>
      </c>
      <c r="S3" s="57" t="s">
        <v>43</v>
      </c>
      <c r="T3" s="57" t="s">
        <v>43</v>
      </c>
      <c r="U3" s="57" t="s">
        <v>43</v>
      </c>
      <c r="V3" s="57" t="s">
        <v>43</v>
      </c>
      <c r="W3" s="57" t="s">
        <v>43</v>
      </c>
      <c r="X3" s="57" t="s">
        <v>43</v>
      </c>
      <c r="Y3" s="57" t="s">
        <v>43</v>
      </c>
      <c r="Z3" s="58" t="s">
        <v>43</v>
      </c>
    </row>
    <row r="4" spans="1:26" ht="60.75" thickBot="1" x14ac:dyDescent="0.3">
      <c r="A4" s="41" t="s">
        <v>335</v>
      </c>
      <c r="B4" s="42" t="s">
        <v>336</v>
      </c>
      <c r="C4" s="42" t="s">
        <v>220</v>
      </c>
      <c r="D4" s="42" t="s">
        <v>117</v>
      </c>
      <c r="E4" s="42" t="s">
        <v>118</v>
      </c>
      <c r="F4" s="42" t="s">
        <v>221</v>
      </c>
      <c r="G4" s="42" t="s">
        <v>299</v>
      </c>
      <c r="H4" s="42" t="s">
        <v>300</v>
      </c>
      <c r="I4" s="42" t="s">
        <v>301</v>
      </c>
      <c r="J4" s="42" t="s">
        <v>302</v>
      </c>
      <c r="K4" s="42" t="s">
        <v>303</v>
      </c>
      <c r="L4" s="42" t="s">
        <v>304</v>
      </c>
      <c r="M4" s="42" t="s">
        <v>337</v>
      </c>
      <c r="N4" s="42" t="s">
        <v>338</v>
      </c>
      <c r="O4" s="42" t="s">
        <v>339</v>
      </c>
      <c r="P4" s="42" t="s">
        <v>340</v>
      </c>
      <c r="Q4" s="42" t="s">
        <v>341</v>
      </c>
      <c r="R4" s="42" t="s">
        <v>342</v>
      </c>
      <c r="S4" s="42" t="s">
        <v>343</v>
      </c>
      <c r="T4" s="42" t="s">
        <v>344</v>
      </c>
      <c r="U4" s="42" t="s">
        <v>345</v>
      </c>
      <c r="V4" s="42" t="s">
        <v>346</v>
      </c>
      <c r="W4" s="42" t="s">
        <v>347</v>
      </c>
      <c r="X4" s="42" t="s">
        <v>348</v>
      </c>
      <c r="Y4" s="42" t="s">
        <v>349</v>
      </c>
      <c r="Z4" s="43" t="s">
        <v>350</v>
      </c>
    </row>
    <row r="6" spans="1:26" x14ac:dyDescent="0.25">
      <c r="A6" t="s">
        <v>61</v>
      </c>
    </row>
    <row r="7" spans="1:26" x14ac:dyDescent="0.25">
      <c r="A7" t="s">
        <v>351</v>
      </c>
    </row>
    <row r="8" spans="1:26" x14ac:dyDescent="0.25">
      <c r="A8" t="s">
        <v>352</v>
      </c>
    </row>
    <row r="9" spans="1:26" x14ac:dyDescent="0.25">
      <c r="A9" t="s">
        <v>353</v>
      </c>
    </row>
    <row r="10" spans="1:26" x14ac:dyDescent="0.25">
      <c r="A10" t="s">
        <v>354</v>
      </c>
    </row>
    <row r="11" spans="1:26" x14ac:dyDescent="0.25">
      <c r="A11" t="s">
        <v>355</v>
      </c>
    </row>
    <row r="16" spans="1:26" x14ac:dyDescent="0.25">
      <c r="A16" t="s">
        <v>2</v>
      </c>
    </row>
    <row r="18" spans="1:1" x14ac:dyDescent="0.25">
      <c r="A18" t="s">
        <v>72</v>
      </c>
    </row>
  </sheetData>
  <pageMargins left="0.7" right="0.7" top="0.75" bottom="0.75" header="0.3" footer="0.3"/>
  <pageSetup orientation="portrait" r:id="rId1"/>
  <headerFooter>
    <oddFooter>&amp;C&amp;"Arial"&amp;8&amp;K45C745 BSE - PUBLIC</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14"/>
  <sheetViews>
    <sheetView workbookViewId="0">
      <selection activeCell="A12" sqref="A12:A14"/>
    </sheetView>
  </sheetViews>
  <sheetFormatPr defaultColWidth="20.7109375" defaultRowHeight="15" x14ac:dyDescent="0.25"/>
  <cols>
    <col min="8" max="8" width="25.7109375" customWidth="1"/>
  </cols>
  <sheetData>
    <row r="1" spans="1:8" ht="15.75" thickBot="1" x14ac:dyDescent="0.3"/>
    <row r="2" spans="1:8" x14ac:dyDescent="0.25">
      <c r="A2" s="45" t="s">
        <v>356</v>
      </c>
      <c r="B2" s="46" t="s">
        <v>357</v>
      </c>
      <c r="C2" s="46" t="s">
        <v>358</v>
      </c>
      <c r="D2" s="46" t="s">
        <v>359</v>
      </c>
      <c r="E2" s="46" t="s">
        <v>360</v>
      </c>
      <c r="F2" s="46" t="s">
        <v>361</v>
      </c>
      <c r="G2" s="46" t="s">
        <v>362</v>
      </c>
      <c r="H2" s="47" t="s">
        <v>363</v>
      </c>
    </row>
    <row r="3" spans="1:8" x14ac:dyDescent="0.25">
      <c r="A3" s="48" t="s">
        <v>42</v>
      </c>
      <c r="B3" s="49" t="s">
        <v>43</v>
      </c>
      <c r="C3" s="49" t="s">
        <v>43</v>
      </c>
      <c r="D3" s="49" t="s">
        <v>43</v>
      </c>
      <c r="E3" s="49" t="s">
        <v>43</v>
      </c>
      <c r="F3" s="49" t="s">
        <v>43</v>
      </c>
      <c r="G3" s="49" t="s">
        <v>43</v>
      </c>
      <c r="H3" s="50" t="s">
        <v>43</v>
      </c>
    </row>
    <row r="4" spans="1:8" ht="45.75" thickBot="1" x14ac:dyDescent="0.3">
      <c r="A4" s="14" t="s">
        <v>364</v>
      </c>
      <c r="B4" s="15" t="s">
        <v>365</v>
      </c>
      <c r="C4" s="15" t="s">
        <v>366</v>
      </c>
      <c r="D4" s="15" t="s">
        <v>367</v>
      </c>
      <c r="E4" s="15" t="s">
        <v>368</v>
      </c>
      <c r="F4" s="15" t="s">
        <v>369</v>
      </c>
      <c r="G4" s="15" t="s">
        <v>370</v>
      </c>
      <c r="H4" s="16" t="s">
        <v>371</v>
      </c>
    </row>
    <row r="6" spans="1:8" x14ac:dyDescent="0.25">
      <c r="A6" t="s">
        <v>61</v>
      </c>
    </row>
    <row r="7" spans="1:8" x14ac:dyDescent="0.25">
      <c r="A7" t="s">
        <v>372</v>
      </c>
    </row>
    <row r="8" spans="1:8" x14ac:dyDescent="0.25">
      <c r="A8" t="s">
        <v>373</v>
      </c>
    </row>
    <row r="12" spans="1:8" x14ac:dyDescent="0.25">
      <c r="A12" t="s">
        <v>2</v>
      </c>
    </row>
    <row r="14" spans="1:8" x14ac:dyDescent="0.25">
      <c r="A14" t="s">
        <v>72</v>
      </c>
    </row>
  </sheetData>
  <pageMargins left="0.7" right="0.7" top="0.75" bottom="0.75" header="0.3" footer="0.3"/>
  <pageSetup orientation="portrait" r:id="rId1"/>
  <headerFooter>
    <oddFooter>&amp;C&amp;"Arial"&amp;8&amp;K45C745 BSE - PUBLIC</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16"/>
  <sheetViews>
    <sheetView workbookViewId="0"/>
  </sheetViews>
  <sheetFormatPr defaultRowHeight="15" x14ac:dyDescent="0.25"/>
  <cols>
    <col min="1" max="1" width="24.85546875" customWidth="1"/>
    <col min="2" max="2" width="30.5703125" customWidth="1"/>
    <col min="3" max="3" width="31.140625" customWidth="1"/>
  </cols>
  <sheetData>
    <row r="1" spans="1:3" ht="15.75" thickBot="1" x14ac:dyDescent="0.3"/>
    <row r="2" spans="1:3" x14ac:dyDescent="0.25">
      <c r="A2" s="61" t="s">
        <v>91</v>
      </c>
      <c r="B2" s="62" t="s">
        <v>374</v>
      </c>
      <c r="C2" s="63" t="s">
        <v>140</v>
      </c>
    </row>
    <row r="3" spans="1:3" x14ac:dyDescent="0.25">
      <c r="A3" s="64" t="s">
        <v>42</v>
      </c>
      <c r="B3" s="65" t="s">
        <v>42</v>
      </c>
      <c r="C3" s="66" t="s">
        <v>42</v>
      </c>
    </row>
    <row r="4" spans="1:3" ht="30.75" thickBot="1" x14ac:dyDescent="0.3">
      <c r="A4" s="34" t="s">
        <v>217</v>
      </c>
      <c r="B4" s="35" t="s">
        <v>375</v>
      </c>
      <c r="C4" s="36" t="s">
        <v>376</v>
      </c>
    </row>
    <row r="6" spans="1:3" x14ac:dyDescent="0.25">
      <c r="A6" t="s">
        <v>61</v>
      </c>
    </row>
    <row r="7" spans="1:3" x14ac:dyDescent="0.25">
      <c r="A7" t="s">
        <v>377</v>
      </c>
    </row>
    <row r="8" spans="1:3" x14ac:dyDescent="0.25">
      <c r="A8" t="s">
        <v>378</v>
      </c>
    </row>
    <row r="9" spans="1:3" x14ac:dyDescent="0.25">
      <c r="A9" t="s">
        <v>379</v>
      </c>
    </row>
    <row r="11" spans="1:3" x14ac:dyDescent="0.25">
      <c r="A11" t="s">
        <v>380</v>
      </c>
    </row>
    <row r="14" spans="1:3" x14ac:dyDescent="0.25">
      <c r="A14" t="s">
        <v>2</v>
      </c>
    </row>
    <row r="16" spans="1:3" x14ac:dyDescent="0.25">
      <c r="A16" t="s">
        <v>72</v>
      </c>
    </row>
  </sheetData>
  <pageMargins left="0.7" right="0.7" top="0.75" bottom="0.75" header="0.3" footer="0.3"/>
  <pageSetup orientation="portrait" r:id="rId1"/>
  <headerFooter>
    <oddFooter>&amp;C&amp;"Arial"&amp;8&amp;K45C745 BSE - PUBLIC</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14"/>
  <sheetViews>
    <sheetView workbookViewId="0"/>
  </sheetViews>
  <sheetFormatPr defaultRowHeight="15" x14ac:dyDescent="0.25"/>
  <cols>
    <col min="1" max="1" width="25.42578125" customWidth="1"/>
    <col min="2" max="2" width="24.28515625" customWidth="1"/>
  </cols>
  <sheetData>
    <row r="1" spans="1:2" ht="15.75" thickBot="1" x14ac:dyDescent="0.3"/>
    <row r="2" spans="1:2" x14ac:dyDescent="0.25">
      <c r="A2" s="37" t="s">
        <v>91</v>
      </c>
      <c r="B2" s="38" t="s">
        <v>381</v>
      </c>
    </row>
    <row r="3" spans="1:2" x14ac:dyDescent="0.25">
      <c r="A3" s="39" t="s">
        <v>42</v>
      </c>
      <c r="B3" s="40" t="s">
        <v>42</v>
      </c>
    </row>
    <row r="4" spans="1:2" ht="45.75" thickBot="1" x14ac:dyDescent="0.3">
      <c r="A4" s="32" t="s">
        <v>382</v>
      </c>
      <c r="B4" s="33" t="s">
        <v>383</v>
      </c>
    </row>
    <row r="6" spans="1:2" x14ac:dyDescent="0.25">
      <c r="A6" t="s">
        <v>61</v>
      </c>
    </row>
    <row r="7" spans="1:2" x14ac:dyDescent="0.25">
      <c r="A7" t="s">
        <v>384</v>
      </c>
    </row>
    <row r="8" spans="1:2" x14ac:dyDescent="0.25">
      <c r="A8" t="s">
        <v>385</v>
      </c>
    </row>
    <row r="11" spans="1:2" x14ac:dyDescent="0.25">
      <c r="A11" t="s">
        <v>2</v>
      </c>
    </row>
    <row r="13" spans="1:2" x14ac:dyDescent="0.25">
      <c r="A13" t="s">
        <v>72</v>
      </c>
    </row>
    <row r="14" spans="1:2" x14ac:dyDescent="0.25">
      <c r="A14" t="s">
        <v>386</v>
      </c>
    </row>
  </sheetData>
  <pageMargins left="0.7" right="0.7" top="0.75" bottom="0.75" header="0.3" footer="0.3"/>
  <pageSetup orientation="portrait" r:id="rId1"/>
  <headerFooter>
    <oddFooter>&amp;C&amp;"Arial"&amp;8&amp;K45C745 BSE - PUBLIC</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85076-F621-4BBF-AC69-F4F50B80F7CC}">
  <dimension ref="A2:J15"/>
  <sheetViews>
    <sheetView workbookViewId="0">
      <selection activeCell="I12" sqref="I12"/>
    </sheetView>
  </sheetViews>
  <sheetFormatPr defaultRowHeight="15" x14ac:dyDescent="0.25"/>
  <cols>
    <col min="1" max="1" width="14.85546875" customWidth="1"/>
    <col min="2" max="2" width="11.42578125" bestFit="1" customWidth="1"/>
    <col min="4" max="4" width="14.42578125" bestFit="1" customWidth="1"/>
    <col min="5" max="5" width="11.140625" bestFit="1" customWidth="1"/>
    <col min="6" max="6" width="9" bestFit="1" customWidth="1"/>
    <col min="7" max="7" width="11.28515625" bestFit="1" customWidth="1"/>
    <col min="8" max="8" width="8" bestFit="1" customWidth="1"/>
    <col min="9" max="9" width="6.5703125" bestFit="1" customWidth="1"/>
    <col min="10" max="10" width="12.85546875" bestFit="1" customWidth="1"/>
  </cols>
  <sheetData>
    <row r="2" spans="1:10" s="88" customFormat="1" ht="25.5" x14ac:dyDescent="0.25">
      <c r="A2" s="3" t="s">
        <v>387</v>
      </c>
      <c r="B2" s="3" t="s">
        <v>388</v>
      </c>
      <c r="C2" s="3" t="s">
        <v>139</v>
      </c>
      <c r="D2" s="3" t="s">
        <v>142</v>
      </c>
      <c r="E2" s="3" t="s">
        <v>389</v>
      </c>
      <c r="F2" s="3" t="s">
        <v>390</v>
      </c>
      <c r="G2" s="3" t="s">
        <v>391</v>
      </c>
      <c r="H2" s="3" t="s">
        <v>392</v>
      </c>
      <c r="I2" s="3" t="s">
        <v>393</v>
      </c>
      <c r="J2" s="3" t="s">
        <v>394</v>
      </c>
    </row>
    <row r="3" spans="1:10" ht="25.5" x14ac:dyDescent="0.25">
      <c r="A3" s="3" t="s">
        <v>42</v>
      </c>
      <c r="B3" s="3" t="s">
        <v>143</v>
      </c>
      <c r="C3" s="3" t="s">
        <v>143</v>
      </c>
      <c r="D3" s="3" t="s">
        <v>42</v>
      </c>
      <c r="E3" s="3" t="s">
        <v>42</v>
      </c>
      <c r="F3" s="3" t="s">
        <v>43</v>
      </c>
      <c r="G3" s="3" t="s">
        <v>42</v>
      </c>
      <c r="H3" s="3" t="s">
        <v>43</v>
      </c>
      <c r="I3" s="3" t="s">
        <v>43</v>
      </c>
      <c r="J3" s="3" t="s">
        <v>42</v>
      </c>
    </row>
    <row r="4" spans="1:10" ht="76.5" x14ac:dyDescent="0.25">
      <c r="A4" s="4" t="s">
        <v>217</v>
      </c>
      <c r="B4" s="4" t="s">
        <v>395</v>
      </c>
      <c r="C4" s="4" t="s">
        <v>146</v>
      </c>
      <c r="D4" s="4" t="s">
        <v>148</v>
      </c>
      <c r="E4" s="4" t="s">
        <v>147</v>
      </c>
      <c r="F4" s="89"/>
      <c r="G4" s="90" t="s">
        <v>396</v>
      </c>
      <c r="H4" s="89"/>
      <c r="I4" s="89"/>
      <c r="J4" s="4" t="s">
        <v>397</v>
      </c>
    </row>
    <row r="7" spans="1:10" x14ac:dyDescent="0.25">
      <c r="A7" t="s">
        <v>398</v>
      </c>
    </row>
    <row r="8" spans="1:10" x14ac:dyDescent="0.25">
      <c r="A8" t="s">
        <v>399</v>
      </c>
    </row>
    <row r="9" spans="1:10" x14ac:dyDescent="0.25">
      <c r="A9" t="s">
        <v>400</v>
      </c>
    </row>
    <row r="10" spans="1:10" x14ac:dyDescent="0.25">
      <c r="A10" t="s">
        <v>401</v>
      </c>
    </row>
    <row r="11" spans="1:10" x14ac:dyDescent="0.25">
      <c r="C11" s="91"/>
      <c r="D11" s="91"/>
      <c r="E11" s="91"/>
      <c r="F11" s="91"/>
      <c r="G11" s="91"/>
      <c r="H11" s="91"/>
    </row>
    <row r="12" spans="1:10" x14ac:dyDescent="0.25">
      <c r="C12" s="92"/>
      <c r="D12" s="92"/>
      <c r="E12" s="92"/>
      <c r="F12" s="92"/>
      <c r="G12" s="92"/>
      <c r="H12" s="92"/>
    </row>
    <row r="13" spans="1:10" x14ac:dyDescent="0.25">
      <c r="A13" t="s">
        <v>2</v>
      </c>
    </row>
    <row r="15" spans="1:10" x14ac:dyDescent="0.25">
      <c r="A15" t="s">
        <v>402</v>
      </c>
    </row>
  </sheetData>
  <pageMargins left="0.7" right="0.7" top="0.75" bottom="0.75" header="0.3" footer="0.3"/>
  <pageSetup orientation="portrait" r:id="rId1"/>
  <headerFooter>
    <oddFooter>&amp;C&amp;"Arial"&amp;8&amp;K45C745 BSE - PUBLIC</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AD860-688D-4744-9F0A-0D166D33FCF8}">
  <dimension ref="A2:P16"/>
  <sheetViews>
    <sheetView workbookViewId="0">
      <selection activeCell="J10" sqref="J10"/>
    </sheetView>
  </sheetViews>
  <sheetFormatPr defaultRowHeight="15" x14ac:dyDescent="0.25"/>
  <cols>
    <col min="13" max="15" width="9.140625" customWidth="1"/>
    <col min="16" max="16" width="10.7109375" customWidth="1"/>
  </cols>
  <sheetData>
    <row r="2" spans="1:16" s="88" customFormat="1" ht="38.25" x14ac:dyDescent="0.25">
      <c r="A2" s="3" t="s">
        <v>387</v>
      </c>
      <c r="B2" s="3" t="s">
        <v>388</v>
      </c>
      <c r="C2" s="3" t="s">
        <v>139</v>
      </c>
      <c r="D2" s="3" t="s">
        <v>142</v>
      </c>
      <c r="E2" s="3" t="s">
        <v>389</v>
      </c>
      <c r="F2" s="3" t="s">
        <v>390</v>
      </c>
      <c r="G2" s="3" t="s">
        <v>391</v>
      </c>
      <c r="H2" s="3" t="s">
        <v>392</v>
      </c>
      <c r="I2" s="3" t="s">
        <v>393</v>
      </c>
      <c r="J2" s="3" t="s">
        <v>394</v>
      </c>
      <c r="K2" s="3" t="s">
        <v>403</v>
      </c>
      <c r="L2" s="3" t="s">
        <v>404</v>
      </c>
      <c r="M2" s="3" t="s">
        <v>405</v>
      </c>
      <c r="N2" s="3" t="s">
        <v>406</v>
      </c>
      <c r="O2" s="3" t="s">
        <v>407</v>
      </c>
      <c r="P2" s="3" t="s">
        <v>408</v>
      </c>
    </row>
    <row r="3" spans="1:16" s="88" customFormat="1" ht="25.5" x14ac:dyDescent="0.25">
      <c r="A3" s="3" t="s">
        <v>42</v>
      </c>
      <c r="B3" s="3" t="s">
        <v>143</v>
      </c>
      <c r="C3" s="3" t="s">
        <v>143</v>
      </c>
      <c r="D3" s="3" t="s">
        <v>42</v>
      </c>
      <c r="E3" s="3" t="s">
        <v>42</v>
      </c>
      <c r="F3" s="3" t="s">
        <v>43</v>
      </c>
      <c r="G3" s="3" t="s">
        <v>42</v>
      </c>
      <c r="H3" s="3" t="s">
        <v>43</v>
      </c>
      <c r="I3" s="3" t="s">
        <v>43</v>
      </c>
      <c r="J3" s="3" t="s">
        <v>42</v>
      </c>
      <c r="K3" s="3" t="s">
        <v>42</v>
      </c>
      <c r="L3" s="3" t="s">
        <v>43</v>
      </c>
      <c r="M3" s="3" t="s">
        <v>42</v>
      </c>
      <c r="N3" s="3" t="s">
        <v>43</v>
      </c>
      <c r="O3" s="3" t="s">
        <v>43</v>
      </c>
      <c r="P3" s="3" t="s">
        <v>42</v>
      </c>
    </row>
    <row r="4" spans="1:16" ht="114.75" x14ac:dyDescent="0.25">
      <c r="A4" s="4" t="s">
        <v>217</v>
      </c>
      <c r="B4" s="4" t="s">
        <v>395</v>
      </c>
      <c r="C4" s="4" t="s">
        <v>146</v>
      </c>
      <c r="D4" s="4" t="s">
        <v>148</v>
      </c>
      <c r="E4" s="4" t="s">
        <v>147</v>
      </c>
      <c r="F4" s="95"/>
      <c r="G4" s="4" t="s">
        <v>396</v>
      </c>
      <c r="H4" s="95"/>
      <c r="I4" s="95"/>
      <c r="J4" s="4" t="s">
        <v>397</v>
      </c>
      <c r="K4" s="4" t="s">
        <v>409</v>
      </c>
      <c r="L4" s="95"/>
      <c r="M4" s="4" t="s">
        <v>410</v>
      </c>
      <c r="N4" s="95"/>
      <c r="O4" s="95"/>
      <c r="P4" s="4" t="s">
        <v>397</v>
      </c>
    </row>
    <row r="8" spans="1:16" x14ac:dyDescent="0.25">
      <c r="A8" t="s">
        <v>398</v>
      </c>
    </row>
    <row r="9" spans="1:16" x14ac:dyDescent="0.25">
      <c r="A9" t="s">
        <v>411</v>
      </c>
    </row>
    <row r="10" spans="1:16" x14ac:dyDescent="0.25">
      <c r="A10" t="s">
        <v>412</v>
      </c>
    </row>
    <row r="11" spans="1:16" x14ac:dyDescent="0.25">
      <c r="A11" t="s">
        <v>413</v>
      </c>
    </row>
    <row r="14" spans="1:16" x14ac:dyDescent="0.25">
      <c r="A14" t="s">
        <v>2</v>
      </c>
    </row>
    <row r="16" spans="1:16" x14ac:dyDescent="0.25">
      <c r="A16" t="s">
        <v>402</v>
      </c>
    </row>
  </sheetData>
  <pageMargins left="0.7" right="0.7" top="0.75" bottom="0.75" header="0.3" footer="0.3"/>
  <pageSetup orientation="portrait" r:id="rId1"/>
  <headerFooter>
    <oddFooter>&amp;C&amp;"Arial"&amp;8&amp;K45C745 BSE - PUBLIC</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65BD7-CA65-485E-9359-C1987EC87B0A}">
  <dimension ref="A1:J15"/>
  <sheetViews>
    <sheetView workbookViewId="0"/>
  </sheetViews>
  <sheetFormatPr defaultRowHeight="15" x14ac:dyDescent="0.25"/>
  <cols>
    <col min="1" max="1" width="8.5703125" bestFit="1" customWidth="1"/>
  </cols>
  <sheetData>
    <row r="1" spans="1:10" ht="38.25" x14ac:dyDescent="0.25">
      <c r="A1" s="3" t="s">
        <v>387</v>
      </c>
      <c r="B1" s="3" t="s">
        <v>388</v>
      </c>
      <c r="C1" s="3" t="s">
        <v>139</v>
      </c>
      <c r="D1" s="3" t="s">
        <v>142</v>
      </c>
      <c r="E1" s="3" t="s">
        <v>403</v>
      </c>
      <c r="F1" s="3" t="s">
        <v>390</v>
      </c>
      <c r="G1" s="3" t="s">
        <v>405</v>
      </c>
      <c r="H1" s="3" t="s">
        <v>392</v>
      </c>
      <c r="I1" s="3" t="s">
        <v>393</v>
      </c>
      <c r="J1" s="3" t="s">
        <v>408</v>
      </c>
    </row>
    <row r="2" spans="1:10" ht="25.5" x14ac:dyDescent="0.25">
      <c r="A2" s="3" t="s">
        <v>42</v>
      </c>
      <c r="B2" s="3" t="s">
        <v>143</v>
      </c>
      <c r="C2" s="3" t="s">
        <v>143</v>
      </c>
      <c r="D2" s="3" t="s">
        <v>42</v>
      </c>
      <c r="E2" s="3" t="s">
        <v>42</v>
      </c>
      <c r="F2" s="3" t="s">
        <v>43</v>
      </c>
      <c r="G2" s="3" t="s">
        <v>42</v>
      </c>
      <c r="H2" s="3" t="s">
        <v>43</v>
      </c>
      <c r="I2" s="3" t="s">
        <v>43</v>
      </c>
      <c r="J2" s="3" t="s">
        <v>42</v>
      </c>
    </row>
    <row r="3" spans="1:10" ht="114.75" x14ac:dyDescent="0.25">
      <c r="A3" s="4" t="s">
        <v>217</v>
      </c>
      <c r="B3" s="4" t="s">
        <v>395</v>
      </c>
      <c r="C3" s="4" t="s">
        <v>146</v>
      </c>
      <c r="D3" s="4" t="s">
        <v>148</v>
      </c>
      <c r="E3" s="4" t="s">
        <v>147</v>
      </c>
      <c r="F3" s="95"/>
      <c r="G3" s="4" t="s">
        <v>410</v>
      </c>
      <c r="H3" s="95"/>
      <c r="I3" s="95"/>
      <c r="J3" s="4" t="s">
        <v>397</v>
      </c>
    </row>
    <row r="7" spans="1:10" x14ac:dyDescent="0.25">
      <c r="A7" t="s">
        <v>398</v>
      </c>
    </row>
    <row r="8" spans="1:10" x14ac:dyDescent="0.25">
      <c r="A8" t="s">
        <v>399</v>
      </c>
    </row>
    <row r="9" spans="1:10" x14ac:dyDescent="0.25">
      <c r="A9" t="s">
        <v>400</v>
      </c>
    </row>
    <row r="10" spans="1:10" x14ac:dyDescent="0.25">
      <c r="A10" t="s">
        <v>401</v>
      </c>
    </row>
    <row r="13" spans="1:10" x14ac:dyDescent="0.25">
      <c r="A13" t="s">
        <v>2</v>
      </c>
    </row>
    <row r="15" spans="1:10" x14ac:dyDescent="0.25">
      <c r="A15" t="s">
        <v>402</v>
      </c>
    </row>
  </sheetData>
  <pageMargins left="0.7" right="0.7" top="0.75" bottom="0.75" header="0.3" footer="0.3"/>
  <pageSetup orientation="portrait" r:id="rId1"/>
  <headerFooter>
    <oddFooter>&amp;C&amp;"Arial"&amp;8&amp;K45C745 BSE - PUBLIC</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DF4D1-2444-4179-98E3-9AF20FF52B0E}">
  <dimension ref="A1:E16"/>
  <sheetViews>
    <sheetView workbookViewId="0">
      <selection activeCell="C5" sqref="C5"/>
    </sheetView>
  </sheetViews>
  <sheetFormatPr defaultColWidth="22.85546875" defaultRowHeight="15" x14ac:dyDescent="0.25"/>
  <cols>
    <col min="1" max="1" width="26.140625" customWidth="1"/>
    <col min="2" max="5" width="22.42578125" bestFit="1" customWidth="1"/>
  </cols>
  <sheetData>
    <row r="1" spans="1:5" x14ac:dyDescent="0.25">
      <c r="A1" s="3" t="s">
        <v>387</v>
      </c>
      <c r="B1" s="3" t="s">
        <v>414</v>
      </c>
      <c r="C1" s="3" t="s">
        <v>415</v>
      </c>
      <c r="D1" s="3" t="s">
        <v>416</v>
      </c>
      <c r="E1" s="3" t="s">
        <v>417</v>
      </c>
    </row>
    <row r="2" spans="1:5" x14ac:dyDescent="0.25">
      <c r="A2" s="3" t="s">
        <v>42</v>
      </c>
      <c r="B2" s="3" t="s">
        <v>42</v>
      </c>
      <c r="C2" s="3" t="s">
        <v>42</v>
      </c>
      <c r="D2" s="3" t="s">
        <v>42</v>
      </c>
      <c r="E2" s="3" t="s">
        <v>42</v>
      </c>
    </row>
    <row r="3" spans="1:5" ht="51" x14ac:dyDescent="0.25">
      <c r="A3" s="4" t="s">
        <v>217</v>
      </c>
      <c r="B3" s="4" t="s">
        <v>418</v>
      </c>
      <c r="C3" s="4" t="s">
        <v>419</v>
      </c>
      <c r="D3" s="4" t="s">
        <v>420</v>
      </c>
      <c r="E3" s="4" t="s">
        <v>421</v>
      </c>
    </row>
    <row r="7" spans="1:5" x14ac:dyDescent="0.25">
      <c r="A7" t="s">
        <v>398</v>
      </c>
    </row>
    <row r="8" spans="1:5" x14ac:dyDescent="0.25">
      <c r="A8" t="s">
        <v>422</v>
      </c>
    </row>
    <row r="12" spans="1:5" x14ac:dyDescent="0.25">
      <c r="A12" t="s">
        <v>2</v>
      </c>
    </row>
    <row r="14" spans="1:5" x14ac:dyDescent="0.25">
      <c r="A14" t="s">
        <v>402</v>
      </c>
    </row>
    <row r="15" spans="1:5" x14ac:dyDescent="0.25">
      <c r="A15" t="s">
        <v>533</v>
      </c>
    </row>
    <row r="16" spans="1:5" x14ac:dyDescent="0.25">
      <c r="A16" t="s">
        <v>534</v>
      </c>
    </row>
  </sheetData>
  <pageMargins left="0.7" right="0.7" top="0.75" bottom="0.75" header="0.3" footer="0.3"/>
  <pageSetup orientation="portrait" r:id="rId1"/>
  <headerFooter>
    <oddFooter>&amp;C&amp;"Arial"&amp;8&amp;K45C745 BSE - PUBLIC</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21840-F10C-437E-8BB3-17B93B13B48C}">
  <dimension ref="A1:B16"/>
  <sheetViews>
    <sheetView workbookViewId="0">
      <selection activeCell="A17" sqref="A17"/>
    </sheetView>
  </sheetViews>
  <sheetFormatPr defaultRowHeight="15" x14ac:dyDescent="0.25"/>
  <cols>
    <col min="1" max="1" width="32.28515625" customWidth="1"/>
    <col min="2" max="2" width="35.42578125" customWidth="1"/>
  </cols>
  <sheetData>
    <row r="1" spans="1:2" x14ac:dyDescent="0.25">
      <c r="A1" s="126" t="s">
        <v>387</v>
      </c>
      <c r="B1" s="127" t="s">
        <v>429</v>
      </c>
    </row>
    <row r="2" spans="1:2" x14ac:dyDescent="0.25">
      <c r="A2" s="128" t="s">
        <v>42</v>
      </c>
      <c r="B2" s="129" t="s">
        <v>42</v>
      </c>
    </row>
    <row r="3" spans="1:2" ht="26.25" thickBot="1" x14ac:dyDescent="0.3">
      <c r="A3" s="130" t="s">
        <v>217</v>
      </c>
      <c r="B3" s="131" t="s">
        <v>430</v>
      </c>
    </row>
    <row r="5" spans="1:2" x14ac:dyDescent="0.25">
      <c r="A5" t="s">
        <v>61</v>
      </c>
    </row>
    <row r="7" spans="1:2" x14ac:dyDescent="0.25">
      <c r="A7" t="s">
        <v>425</v>
      </c>
    </row>
    <row r="8" spans="1:2" x14ac:dyDescent="0.25">
      <c r="A8" t="s">
        <v>426</v>
      </c>
    </row>
    <row r="9" spans="1:2" x14ac:dyDescent="0.25">
      <c r="A9" t="s">
        <v>427</v>
      </c>
    </row>
    <row r="10" spans="1:2" x14ac:dyDescent="0.25">
      <c r="A10" t="s">
        <v>428</v>
      </c>
    </row>
    <row r="12" spans="1:2" x14ac:dyDescent="0.25">
      <c r="A12" t="s">
        <v>2</v>
      </c>
    </row>
    <row r="14" spans="1:2" x14ac:dyDescent="0.25">
      <c r="A14" t="s">
        <v>402</v>
      </c>
    </row>
    <row r="15" spans="1:2" x14ac:dyDescent="0.25">
      <c r="A15" t="s">
        <v>531</v>
      </c>
    </row>
    <row r="16" spans="1:2" x14ac:dyDescent="0.25">
      <c r="A16" t="s">
        <v>532</v>
      </c>
    </row>
  </sheetData>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6E722-48A5-4606-AE27-AA1FF1872CEF}">
  <dimension ref="A2:AH263"/>
  <sheetViews>
    <sheetView workbookViewId="0">
      <selection activeCell="A6" sqref="A6:A8"/>
    </sheetView>
  </sheetViews>
  <sheetFormatPr defaultRowHeight="15" x14ac:dyDescent="0.25"/>
  <cols>
    <col min="1" max="34" width="15.5703125" customWidth="1"/>
  </cols>
  <sheetData>
    <row r="2" spans="1:34" s="82" customFormat="1" ht="45" x14ac:dyDescent="0.25">
      <c r="A2" s="132" t="s">
        <v>431</v>
      </c>
      <c r="B2" s="132" t="s">
        <v>101</v>
      </c>
      <c r="C2" s="132" t="s">
        <v>102</v>
      </c>
      <c r="D2" s="132" t="s">
        <v>209</v>
      </c>
      <c r="E2" s="132" t="s">
        <v>432</v>
      </c>
      <c r="F2" s="132" t="s">
        <v>433</v>
      </c>
      <c r="G2" s="132" t="s">
        <v>210</v>
      </c>
      <c r="H2" s="133" t="s">
        <v>434</v>
      </c>
      <c r="I2" s="133" t="s">
        <v>435</v>
      </c>
      <c r="J2" s="133" t="s">
        <v>436</v>
      </c>
      <c r="K2" s="133" t="s">
        <v>437</v>
      </c>
      <c r="L2" s="133" t="s">
        <v>438</v>
      </c>
      <c r="M2" s="133" t="s">
        <v>439</v>
      </c>
      <c r="N2" s="134" t="s">
        <v>440</v>
      </c>
      <c r="O2" s="134" t="s">
        <v>441</v>
      </c>
      <c r="P2" s="135" t="s">
        <v>442</v>
      </c>
      <c r="Q2" s="135" t="s">
        <v>443</v>
      </c>
      <c r="R2" s="135" t="s">
        <v>444</v>
      </c>
      <c r="S2" s="135" t="s">
        <v>445</v>
      </c>
      <c r="T2" s="135" t="s">
        <v>446</v>
      </c>
      <c r="U2" s="135" t="s">
        <v>447</v>
      </c>
      <c r="V2" s="136" t="s">
        <v>448</v>
      </c>
      <c r="W2" s="136" t="s">
        <v>449</v>
      </c>
      <c r="X2" s="136" t="s">
        <v>450</v>
      </c>
      <c r="Y2" s="136" t="s">
        <v>451</v>
      </c>
      <c r="Z2" s="136" t="s">
        <v>452</v>
      </c>
      <c r="AA2" s="136" t="s">
        <v>453</v>
      </c>
      <c r="AB2" s="137" t="s">
        <v>390</v>
      </c>
      <c r="AC2" s="137" t="s">
        <v>392</v>
      </c>
      <c r="AD2" s="137" t="s">
        <v>393</v>
      </c>
      <c r="AE2" s="137" t="s">
        <v>454</v>
      </c>
      <c r="AF2" s="137" t="s">
        <v>455</v>
      </c>
      <c r="AG2" s="137" t="s">
        <v>456</v>
      </c>
      <c r="AH2" s="138" t="s">
        <v>457</v>
      </c>
    </row>
    <row r="3" spans="1:34" x14ac:dyDescent="0.25">
      <c r="A3" s="139" t="s">
        <v>42</v>
      </c>
      <c r="B3" s="139" t="s">
        <v>43</v>
      </c>
      <c r="C3" s="139" t="s">
        <v>43</v>
      </c>
      <c r="D3" s="139" t="s">
        <v>43</v>
      </c>
      <c r="E3" s="139" t="s">
        <v>43</v>
      </c>
      <c r="F3" s="139" t="s">
        <v>43</v>
      </c>
      <c r="G3" s="139" t="s">
        <v>43</v>
      </c>
      <c r="H3" s="140" t="s">
        <v>42</v>
      </c>
      <c r="I3" s="140" t="s">
        <v>42</v>
      </c>
      <c r="J3" s="140" t="s">
        <v>42</v>
      </c>
      <c r="K3" s="140" t="s">
        <v>43</v>
      </c>
      <c r="L3" s="140" t="s">
        <v>43</v>
      </c>
      <c r="M3" s="140" t="s">
        <v>43</v>
      </c>
      <c r="N3" s="141" t="s">
        <v>43</v>
      </c>
      <c r="O3" s="141" t="s">
        <v>43</v>
      </c>
      <c r="P3" s="142" t="s">
        <v>43</v>
      </c>
      <c r="Q3" s="142" t="s">
        <v>43</v>
      </c>
      <c r="R3" s="142" t="s">
        <v>43</v>
      </c>
      <c r="S3" s="142" t="s">
        <v>42</v>
      </c>
      <c r="T3" s="142" t="s">
        <v>42</v>
      </c>
      <c r="U3" s="142" t="s">
        <v>42</v>
      </c>
      <c r="V3" s="143" t="s">
        <v>42</v>
      </c>
      <c r="W3" s="143" t="s">
        <v>42</v>
      </c>
      <c r="X3" s="143" t="s">
        <v>42</v>
      </c>
      <c r="Y3" s="143" t="s">
        <v>42</v>
      </c>
      <c r="Z3" s="143" t="s">
        <v>42</v>
      </c>
      <c r="AA3" s="143" t="s">
        <v>42</v>
      </c>
      <c r="AB3" s="144" t="s">
        <v>43</v>
      </c>
      <c r="AC3" s="144" t="s">
        <v>43</v>
      </c>
      <c r="AD3" s="144" t="s">
        <v>43</v>
      </c>
      <c r="AE3" s="144" t="s">
        <v>43</v>
      </c>
      <c r="AF3" s="144" t="s">
        <v>43</v>
      </c>
      <c r="AG3" s="144" t="s">
        <v>43</v>
      </c>
      <c r="AH3" s="145" t="s">
        <v>42</v>
      </c>
    </row>
    <row r="4" spans="1:34" s="82" customFormat="1" ht="195" x14ac:dyDescent="0.25">
      <c r="A4" s="146" t="s">
        <v>458</v>
      </c>
      <c r="B4" s="146" t="s">
        <v>117</v>
      </c>
      <c r="C4" s="146" t="s">
        <v>118</v>
      </c>
      <c r="D4" s="146" t="s">
        <v>459</v>
      </c>
      <c r="E4" s="146" t="s">
        <v>460</v>
      </c>
      <c r="F4" s="146" t="s">
        <v>461</v>
      </c>
      <c r="G4" s="146" t="s">
        <v>462</v>
      </c>
      <c r="H4" s="147" t="s">
        <v>463</v>
      </c>
      <c r="I4" s="147" t="s">
        <v>464</v>
      </c>
      <c r="J4" s="147" t="s">
        <v>465</v>
      </c>
      <c r="K4" s="147" t="s">
        <v>466</v>
      </c>
      <c r="L4" s="147" t="s">
        <v>467</v>
      </c>
      <c r="M4" s="147" t="s">
        <v>468</v>
      </c>
      <c r="N4" s="148" t="s">
        <v>469</v>
      </c>
      <c r="O4" s="148" t="s">
        <v>470</v>
      </c>
      <c r="P4" s="149" t="s">
        <v>471</v>
      </c>
      <c r="Q4" s="149" t="s">
        <v>472</v>
      </c>
      <c r="R4" s="149" t="s">
        <v>473</v>
      </c>
      <c r="S4" s="149" t="s">
        <v>474</v>
      </c>
      <c r="T4" s="149" t="s">
        <v>475</v>
      </c>
      <c r="U4" s="149" t="s">
        <v>476</v>
      </c>
      <c r="V4" s="150" t="s">
        <v>477</v>
      </c>
      <c r="W4" s="150" t="s">
        <v>478</v>
      </c>
      <c r="X4" s="150" t="s">
        <v>479</v>
      </c>
      <c r="Y4" s="150" t="s">
        <v>480</v>
      </c>
      <c r="Z4" s="150" t="s">
        <v>481</v>
      </c>
      <c r="AA4" s="150" t="s">
        <v>482</v>
      </c>
      <c r="AB4" s="151" t="s">
        <v>483</v>
      </c>
      <c r="AC4" s="151" t="s">
        <v>483</v>
      </c>
      <c r="AD4" s="151" t="s">
        <v>483</v>
      </c>
      <c r="AE4" s="151" t="s">
        <v>484</v>
      </c>
      <c r="AF4" s="151" t="s">
        <v>485</v>
      </c>
      <c r="AG4" s="151" t="s">
        <v>486</v>
      </c>
      <c r="AH4" s="152" t="s">
        <v>487</v>
      </c>
    </row>
    <row r="6" spans="1:34" x14ac:dyDescent="0.25">
      <c r="A6" t="s">
        <v>2</v>
      </c>
    </row>
    <row r="8" spans="1:34" x14ac:dyDescent="0.25">
      <c r="A8" t="s">
        <v>72</v>
      </c>
    </row>
    <row r="10" spans="1:34" x14ac:dyDescent="0.25">
      <c r="A10" s="187" t="s">
        <v>488</v>
      </c>
      <c r="B10" s="188"/>
      <c r="C10" s="188"/>
      <c r="D10" s="189"/>
      <c r="Z10" s="88"/>
    </row>
    <row r="11" spans="1:34" ht="30" x14ac:dyDescent="0.25">
      <c r="A11" s="147" t="s">
        <v>489</v>
      </c>
      <c r="B11" s="147" t="s">
        <v>490</v>
      </c>
      <c r="C11" s="147" t="s">
        <v>491</v>
      </c>
      <c r="D11" s="147" t="s">
        <v>215</v>
      </c>
      <c r="F11" s="82"/>
      <c r="G11" s="82"/>
      <c r="H11" s="82"/>
      <c r="I11" s="82"/>
      <c r="Z11" s="82"/>
    </row>
    <row r="12" spans="1:34" x14ac:dyDescent="0.25">
      <c r="A12" s="153">
        <v>1</v>
      </c>
      <c r="B12" s="153">
        <f>0.03</f>
        <v>0.03</v>
      </c>
      <c r="C12" s="153">
        <v>0</v>
      </c>
      <c r="D12" s="153" t="s">
        <v>492</v>
      </c>
      <c r="I12" s="88"/>
    </row>
    <row r="13" spans="1:34" x14ac:dyDescent="0.25">
      <c r="A13" s="153">
        <v>2</v>
      </c>
      <c r="B13" s="153">
        <v>0</v>
      </c>
      <c r="C13" s="153">
        <v>20</v>
      </c>
      <c r="D13" s="153" t="s">
        <v>493</v>
      </c>
      <c r="I13" s="88"/>
    </row>
    <row r="14" spans="1:34" x14ac:dyDescent="0.25">
      <c r="A14" s="153">
        <v>3</v>
      </c>
      <c r="B14" s="153">
        <v>0.03</v>
      </c>
      <c r="C14" s="153">
        <v>20</v>
      </c>
      <c r="D14" s="153" t="s">
        <v>494</v>
      </c>
    </row>
    <row r="15" spans="1:34" x14ac:dyDescent="0.25">
      <c r="A15" s="153">
        <v>4</v>
      </c>
      <c r="B15" s="153">
        <v>0.03</v>
      </c>
      <c r="C15" s="153">
        <v>20</v>
      </c>
      <c r="D15" s="153" t="s">
        <v>495</v>
      </c>
    </row>
    <row r="16" spans="1:34" x14ac:dyDescent="0.25">
      <c r="A16" s="153">
        <v>5</v>
      </c>
      <c r="B16" s="153">
        <v>0</v>
      </c>
      <c r="C16" s="153">
        <v>20</v>
      </c>
      <c r="D16" s="153" t="s">
        <v>496</v>
      </c>
      <c r="I16" s="88"/>
    </row>
    <row r="17" spans="1:26" x14ac:dyDescent="0.25">
      <c r="A17" s="153">
        <v>6</v>
      </c>
      <c r="B17" s="153">
        <v>0</v>
      </c>
      <c r="C17" s="153">
        <v>1000</v>
      </c>
      <c r="D17" s="153" t="s">
        <v>497</v>
      </c>
      <c r="I17" s="88"/>
    </row>
    <row r="18" spans="1:26" x14ac:dyDescent="0.25">
      <c r="A18" s="147"/>
      <c r="B18" s="147"/>
      <c r="C18" s="147"/>
      <c r="D18" s="147"/>
    </row>
    <row r="19" spans="1:26" ht="45" x14ac:dyDescent="0.25">
      <c r="A19" s="147" t="s">
        <v>498</v>
      </c>
      <c r="B19" s="147"/>
      <c r="C19" s="147"/>
      <c r="D19" s="147"/>
      <c r="Z19" s="88"/>
    </row>
    <row r="20" spans="1:26" ht="30" x14ac:dyDescent="0.25">
      <c r="A20" s="147" t="s">
        <v>489</v>
      </c>
      <c r="B20" s="147" t="s">
        <v>490</v>
      </c>
      <c r="C20" s="147" t="s">
        <v>491</v>
      </c>
      <c r="D20" s="147" t="s">
        <v>215</v>
      </c>
      <c r="Z20" s="82"/>
    </row>
    <row r="21" spans="1:26" x14ac:dyDescent="0.25">
      <c r="A21" s="153">
        <v>1</v>
      </c>
      <c r="B21" s="153">
        <f>0.03</f>
        <v>0.03</v>
      </c>
      <c r="C21" s="153">
        <v>0</v>
      </c>
      <c r="D21" s="153" t="s">
        <v>492</v>
      </c>
    </row>
    <row r="22" spans="1:26" x14ac:dyDescent="0.25">
      <c r="A22" s="153">
        <v>2</v>
      </c>
      <c r="B22" s="153">
        <v>0</v>
      </c>
      <c r="C22" s="153">
        <v>20</v>
      </c>
      <c r="D22" s="153" t="s">
        <v>493</v>
      </c>
    </row>
    <row r="23" spans="1:26" x14ac:dyDescent="0.25">
      <c r="A23" s="153">
        <v>3</v>
      </c>
      <c r="B23" s="153">
        <v>0.03</v>
      </c>
      <c r="C23" s="153">
        <v>20</v>
      </c>
      <c r="D23" s="153" t="s">
        <v>494</v>
      </c>
    </row>
    <row r="24" spans="1:26" x14ac:dyDescent="0.25">
      <c r="A24" s="153">
        <v>4</v>
      </c>
      <c r="B24" s="153">
        <v>0.03</v>
      </c>
      <c r="C24" s="153">
        <v>20</v>
      </c>
      <c r="D24" s="153" t="s">
        <v>495</v>
      </c>
    </row>
    <row r="25" spans="1:26" x14ac:dyDescent="0.25">
      <c r="A25" s="153">
        <v>5</v>
      </c>
      <c r="B25" s="153">
        <v>0</v>
      </c>
      <c r="C25" s="153">
        <v>20</v>
      </c>
      <c r="D25" s="153" t="s">
        <v>496</v>
      </c>
    </row>
    <row r="26" spans="1:26" x14ac:dyDescent="0.25">
      <c r="A26" s="153">
        <v>6</v>
      </c>
      <c r="B26" s="153">
        <v>0</v>
      </c>
      <c r="C26" s="153">
        <v>1000</v>
      </c>
      <c r="D26" s="153" t="s">
        <v>497</v>
      </c>
    </row>
    <row r="27" spans="1:26" x14ac:dyDescent="0.25">
      <c r="D27" s="154"/>
    </row>
    <row r="28" spans="1:26" x14ac:dyDescent="0.25">
      <c r="A28" s="155" t="s">
        <v>499</v>
      </c>
      <c r="B28" s="156"/>
      <c r="C28" s="156"/>
      <c r="D28" s="156"/>
      <c r="Z28" s="88"/>
    </row>
    <row r="29" spans="1:26" ht="30" x14ac:dyDescent="0.25">
      <c r="A29" s="135" t="s">
        <v>489</v>
      </c>
      <c r="B29" s="135" t="s">
        <v>490</v>
      </c>
      <c r="C29" s="135" t="s">
        <v>491</v>
      </c>
      <c r="D29" s="142" t="s">
        <v>215</v>
      </c>
      <c r="Z29" s="82"/>
    </row>
    <row r="30" spans="1:26" x14ac:dyDescent="0.25">
      <c r="A30" s="157">
        <v>1</v>
      </c>
      <c r="B30" s="157">
        <f>0.03</f>
        <v>0.03</v>
      </c>
      <c r="C30" s="157">
        <v>0</v>
      </c>
      <c r="D30" s="158" t="s">
        <v>492</v>
      </c>
    </row>
    <row r="32" spans="1:26" x14ac:dyDescent="0.25">
      <c r="A32" s="159" t="s">
        <v>500</v>
      </c>
      <c r="B32" s="160"/>
      <c r="C32" s="160"/>
      <c r="D32" s="160"/>
      <c r="Z32" s="88"/>
    </row>
    <row r="33" spans="1:34" ht="30" x14ac:dyDescent="0.25">
      <c r="A33" s="161" t="s">
        <v>489</v>
      </c>
      <c r="B33" s="161" t="s">
        <v>490</v>
      </c>
      <c r="C33" s="161" t="s">
        <v>491</v>
      </c>
      <c r="D33" s="162" t="s">
        <v>215</v>
      </c>
      <c r="Z33" s="82"/>
    </row>
    <row r="34" spans="1:34" x14ac:dyDescent="0.25">
      <c r="A34" s="163">
        <v>1</v>
      </c>
      <c r="B34" s="163">
        <f>0.03</f>
        <v>0.03</v>
      </c>
      <c r="C34" s="163">
        <v>0</v>
      </c>
      <c r="D34" s="164" t="s">
        <v>492</v>
      </c>
    </row>
    <row r="35" spans="1:34" x14ac:dyDescent="0.25">
      <c r="A35" s="163">
        <v>2</v>
      </c>
      <c r="B35" s="163">
        <v>0</v>
      </c>
      <c r="C35" s="163">
        <v>20</v>
      </c>
      <c r="D35" s="164" t="s">
        <v>493</v>
      </c>
    </row>
    <row r="36" spans="1:34" x14ac:dyDescent="0.25">
      <c r="A36" s="163">
        <v>3</v>
      </c>
      <c r="B36" s="163">
        <v>0.03</v>
      </c>
      <c r="C36" s="163">
        <v>20</v>
      </c>
      <c r="D36" s="164" t="s">
        <v>494</v>
      </c>
    </row>
    <row r="37" spans="1:34" x14ac:dyDescent="0.25">
      <c r="A37" s="163">
        <v>4</v>
      </c>
      <c r="B37" s="163">
        <v>0.03</v>
      </c>
      <c r="C37" s="163">
        <v>20</v>
      </c>
      <c r="D37" s="164" t="s">
        <v>495</v>
      </c>
    </row>
    <row r="38" spans="1:34" x14ac:dyDescent="0.25">
      <c r="A38" s="160"/>
      <c r="B38" s="160"/>
      <c r="C38" s="160"/>
      <c r="D38" s="160"/>
    </row>
    <row r="39" spans="1:34" x14ac:dyDescent="0.25">
      <c r="A39" s="159" t="s">
        <v>501</v>
      </c>
      <c r="B39" s="160"/>
      <c r="C39" s="160"/>
      <c r="D39" s="160"/>
      <c r="Z39" s="88"/>
    </row>
    <row r="40" spans="1:34" ht="30" x14ac:dyDescent="0.25">
      <c r="A40" s="161" t="s">
        <v>489</v>
      </c>
      <c r="B40" s="161" t="s">
        <v>490</v>
      </c>
      <c r="C40" s="161" t="s">
        <v>491</v>
      </c>
      <c r="D40" s="162" t="s">
        <v>215</v>
      </c>
      <c r="Z40" s="82"/>
    </row>
    <row r="41" spans="1:34" x14ac:dyDescent="0.25">
      <c r="A41" s="163">
        <v>1</v>
      </c>
      <c r="B41" s="163">
        <f>0.03</f>
        <v>0.03</v>
      </c>
      <c r="C41" s="163">
        <v>0</v>
      </c>
      <c r="D41" s="164" t="s">
        <v>492</v>
      </c>
    </row>
    <row r="42" spans="1:34" x14ac:dyDescent="0.25">
      <c r="A42" s="163">
        <v>2</v>
      </c>
      <c r="B42" s="163">
        <v>0</v>
      </c>
      <c r="C42" s="163">
        <v>20</v>
      </c>
      <c r="D42" s="164" t="s">
        <v>493</v>
      </c>
    </row>
    <row r="43" spans="1:34" x14ac:dyDescent="0.25">
      <c r="A43" s="163">
        <v>3</v>
      </c>
      <c r="B43" s="163">
        <v>0.03</v>
      </c>
      <c r="C43" s="163">
        <v>20</v>
      </c>
      <c r="D43" s="164" t="s">
        <v>494</v>
      </c>
    </row>
    <row r="44" spans="1:34" x14ac:dyDescent="0.25">
      <c r="A44" s="163">
        <v>4</v>
      </c>
      <c r="B44" s="163">
        <v>0.03</v>
      </c>
      <c r="C44" s="163">
        <v>20</v>
      </c>
      <c r="D44" s="164" t="s">
        <v>495</v>
      </c>
    </row>
    <row r="46" spans="1:34" x14ac:dyDescent="0.25">
      <c r="A46" t="s">
        <v>527</v>
      </c>
    </row>
    <row r="48" spans="1:34" x14ac:dyDescent="0.25">
      <c r="A48" t="s">
        <v>507</v>
      </c>
      <c r="B48" t="s">
        <v>198</v>
      </c>
      <c r="C48" t="s">
        <v>187</v>
      </c>
      <c r="D48" t="s">
        <v>187</v>
      </c>
      <c r="F48" t="s">
        <v>508</v>
      </c>
      <c r="H48">
        <v>1</v>
      </c>
      <c r="I48">
        <v>0.03</v>
      </c>
      <c r="J48">
        <v>0</v>
      </c>
      <c r="K48">
        <v>1</v>
      </c>
      <c r="L48">
        <v>0.03</v>
      </c>
      <c r="M48">
        <v>0</v>
      </c>
      <c r="N48">
        <v>0</v>
      </c>
      <c r="O48">
        <v>2.5000000000000001E-2</v>
      </c>
      <c r="P48">
        <v>3.4499999999999999E-3</v>
      </c>
      <c r="Q48">
        <v>18</v>
      </c>
      <c r="R48">
        <v>1E-4</v>
      </c>
      <c r="S48">
        <v>1</v>
      </c>
      <c r="T48">
        <v>3.0000000000000001E-3</v>
      </c>
      <c r="U48">
        <v>0</v>
      </c>
      <c r="V48">
        <v>1</v>
      </c>
      <c r="W48">
        <v>0</v>
      </c>
      <c r="X48">
        <v>0</v>
      </c>
      <c r="Y48">
        <v>1</v>
      </c>
      <c r="Z48">
        <v>0</v>
      </c>
      <c r="AA48">
        <v>0</v>
      </c>
      <c r="AE48" t="s">
        <v>509</v>
      </c>
      <c r="AF48" t="s">
        <v>510</v>
      </c>
      <c r="AG48" t="s">
        <v>511</v>
      </c>
      <c r="AH48" t="s">
        <v>512</v>
      </c>
    </row>
    <row r="49" spans="1:34" x14ac:dyDescent="0.25">
      <c r="A49" t="s">
        <v>507</v>
      </c>
      <c r="B49" t="s">
        <v>198</v>
      </c>
      <c r="C49" t="s">
        <v>187</v>
      </c>
      <c r="D49" t="s">
        <v>187</v>
      </c>
      <c r="F49" t="s">
        <v>513</v>
      </c>
      <c r="H49">
        <v>1</v>
      </c>
      <c r="I49">
        <v>0.03</v>
      </c>
      <c r="J49">
        <v>0</v>
      </c>
      <c r="K49">
        <v>1</v>
      </c>
      <c r="L49">
        <v>0.03</v>
      </c>
      <c r="M49">
        <v>0</v>
      </c>
      <c r="N49">
        <v>0.1</v>
      </c>
      <c r="O49">
        <v>0.1</v>
      </c>
      <c r="P49">
        <v>3.4499999999999999E-3</v>
      </c>
      <c r="Q49">
        <v>18</v>
      </c>
      <c r="R49">
        <v>1E-4</v>
      </c>
      <c r="S49">
        <v>1</v>
      </c>
      <c r="T49">
        <v>1.4999999999999999E-2</v>
      </c>
      <c r="U49">
        <v>0</v>
      </c>
      <c r="V49">
        <v>1</v>
      </c>
      <c r="W49">
        <v>0</v>
      </c>
      <c r="X49">
        <v>0</v>
      </c>
      <c r="Y49">
        <v>2</v>
      </c>
      <c r="Z49">
        <v>0</v>
      </c>
      <c r="AA49">
        <v>13.5</v>
      </c>
      <c r="AE49" t="s">
        <v>509</v>
      </c>
      <c r="AF49" t="s">
        <v>510</v>
      </c>
      <c r="AG49" t="s">
        <v>511</v>
      </c>
      <c r="AH49" t="s">
        <v>512</v>
      </c>
    </row>
    <row r="50" spans="1:34" x14ac:dyDescent="0.25">
      <c r="A50" t="s">
        <v>507</v>
      </c>
      <c r="B50" t="s">
        <v>514</v>
      </c>
      <c r="C50" t="s">
        <v>187</v>
      </c>
      <c r="D50" t="s">
        <v>187</v>
      </c>
      <c r="F50" t="s">
        <v>508</v>
      </c>
      <c r="H50">
        <v>1</v>
      </c>
      <c r="I50">
        <v>0.03</v>
      </c>
      <c r="J50">
        <v>0</v>
      </c>
      <c r="K50">
        <v>1</v>
      </c>
      <c r="L50">
        <v>0.03</v>
      </c>
      <c r="M50">
        <v>0</v>
      </c>
      <c r="N50">
        <v>0</v>
      </c>
      <c r="O50">
        <v>2.5000000000000001E-2</v>
      </c>
      <c r="P50">
        <v>3.7499999999999999E-3</v>
      </c>
      <c r="Q50">
        <v>18</v>
      </c>
      <c r="R50">
        <v>1E-4</v>
      </c>
      <c r="S50">
        <v>1</v>
      </c>
      <c r="T50">
        <v>3.0000000000000001E-3</v>
      </c>
      <c r="U50">
        <v>0</v>
      </c>
      <c r="V50">
        <v>1</v>
      </c>
      <c r="W50">
        <v>0</v>
      </c>
      <c r="X50">
        <v>0</v>
      </c>
      <c r="Y50">
        <v>1</v>
      </c>
      <c r="Z50">
        <v>0</v>
      </c>
      <c r="AA50">
        <v>0</v>
      </c>
      <c r="AE50" t="s">
        <v>509</v>
      </c>
      <c r="AF50" t="s">
        <v>510</v>
      </c>
      <c r="AG50" t="s">
        <v>511</v>
      </c>
      <c r="AH50" t="s">
        <v>512</v>
      </c>
    </row>
    <row r="51" spans="1:34" x14ac:dyDescent="0.25">
      <c r="A51" t="s">
        <v>507</v>
      </c>
      <c r="B51" t="s">
        <v>514</v>
      </c>
      <c r="C51" t="s">
        <v>187</v>
      </c>
      <c r="D51" t="s">
        <v>187</v>
      </c>
      <c r="F51" t="s">
        <v>513</v>
      </c>
      <c r="H51">
        <v>1</v>
      </c>
      <c r="I51">
        <v>0.03</v>
      </c>
      <c r="J51">
        <v>0</v>
      </c>
      <c r="K51">
        <v>1</v>
      </c>
      <c r="L51">
        <v>0.03</v>
      </c>
      <c r="M51">
        <v>0</v>
      </c>
      <c r="N51">
        <v>0.1</v>
      </c>
      <c r="O51">
        <v>0.1</v>
      </c>
      <c r="P51">
        <v>3.7499999999999999E-3</v>
      </c>
      <c r="Q51">
        <v>18</v>
      </c>
      <c r="R51">
        <v>1E-4</v>
      </c>
      <c r="S51">
        <v>1</v>
      </c>
      <c r="T51">
        <v>1.4999999999999999E-2</v>
      </c>
      <c r="U51">
        <v>0</v>
      </c>
      <c r="V51">
        <v>1</v>
      </c>
      <c r="W51">
        <v>0</v>
      </c>
      <c r="X51">
        <v>0</v>
      </c>
      <c r="Y51">
        <v>2</v>
      </c>
      <c r="Z51">
        <v>0</v>
      </c>
      <c r="AA51">
        <v>13.5</v>
      </c>
      <c r="AE51" t="s">
        <v>509</v>
      </c>
      <c r="AF51" t="s">
        <v>510</v>
      </c>
      <c r="AG51" t="s">
        <v>511</v>
      </c>
      <c r="AH51" t="s">
        <v>512</v>
      </c>
    </row>
    <row r="52" spans="1:34" x14ac:dyDescent="0.25">
      <c r="A52" t="s">
        <v>507</v>
      </c>
      <c r="B52" t="s">
        <v>198</v>
      </c>
      <c r="C52" t="s">
        <v>515</v>
      </c>
      <c r="D52" t="s">
        <v>516</v>
      </c>
      <c r="F52" t="s">
        <v>508</v>
      </c>
      <c r="H52">
        <v>1</v>
      </c>
      <c r="I52">
        <v>0.03</v>
      </c>
      <c r="J52">
        <v>0</v>
      </c>
      <c r="K52">
        <v>1</v>
      </c>
      <c r="L52">
        <v>0.03</v>
      </c>
      <c r="M52">
        <v>0</v>
      </c>
      <c r="N52">
        <v>0</v>
      </c>
      <c r="O52">
        <v>0.1</v>
      </c>
      <c r="P52">
        <v>2E-3</v>
      </c>
      <c r="Q52">
        <v>18</v>
      </c>
      <c r="R52">
        <v>1E-4</v>
      </c>
      <c r="S52">
        <v>1</v>
      </c>
      <c r="T52">
        <v>2E-3</v>
      </c>
      <c r="U52">
        <v>0</v>
      </c>
      <c r="V52">
        <v>1</v>
      </c>
      <c r="W52">
        <v>0</v>
      </c>
      <c r="X52">
        <v>0</v>
      </c>
      <c r="Y52">
        <v>1</v>
      </c>
      <c r="Z52">
        <v>0</v>
      </c>
      <c r="AA52">
        <v>0</v>
      </c>
      <c r="AE52" t="s">
        <v>509</v>
      </c>
      <c r="AF52" t="s">
        <v>510</v>
      </c>
      <c r="AG52" t="s">
        <v>511</v>
      </c>
      <c r="AH52" t="s">
        <v>512</v>
      </c>
    </row>
    <row r="53" spans="1:34" x14ac:dyDescent="0.25">
      <c r="A53" t="s">
        <v>507</v>
      </c>
      <c r="B53" t="s">
        <v>198</v>
      </c>
      <c r="C53" t="s">
        <v>515</v>
      </c>
      <c r="D53" t="s">
        <v>517</v>
      </c>
      <c r="F53" t="s">
        <v>508</v>
      </c>
      <c r="H53">
        <v>1</v>
      </c>
      <c r="I53">
        <v>0.03</v>
      </c>
      <c r="J53">
        <v>0</v>
      </c>
      <c r="K53">
        <v>1</v>
      </c>
      <c r="L53">
        <v>0.03</v>
      </c>
      <c r="M53">
        <v>0</v>
      </c>
      <c r="N53">
        <v>0</v>
      </c>
      <c r="O53">
        <v>0.5</v>
      </c>
      <c r="P53">
        <v>5.2999999999999999E-2</v>
      </c>
      <c r="Q53">
        <v>18</v>
      </c>
      <c r="R53">
        <v>1E-4</v>
      </c>
      <c r="S53">
        <v>1</v>
      </c>
      <c r="T53">
        <v>3.0000000000000001E-3</v>
      </c>
      <c r="U53">
        <v>0</v>
      </c>
      <c r="V53">
        <v>1</v>
      </c>
      <c r="W53">
        <v>0</v>
      </c>
      <c r="X53">
        <v>0</v>
      </c>
      <c r="Y53">
        <v>1</v>
      </c>
      <c r="Z53">
        <v>0</v>
      </c>
      <c r="AA53">
        <v>0</v>
      </c>
      <c r="AE53" t="s">
        <v>509</v>
      </c>
      <c r="AF53" t="s">
        <v>510</v>
      </c>
      <c r="AG53" t="s">
        <v>511</v>
      </c>
      <c r="AH53" t="s">
        <v>512</v>
      </c>
    </row>
    <row r="54" spans="1:34" x14ac:dyDescent="0.25">
      <c r="A54" t="s">
        <v>507</v>
      </c>
      <c r="B54" t="s">
        <v>198</v>
      </c>
      <c r="C54" t="s">
        <v>515</v>
      </c>
      <c r="D54" t="s">
        <v>516</v>
      </c>
      <c r="F54" t="s">
        <v>513</v>
      </c>
      <c r="H54">
        <v>1</v>
      </c>
      <c r="I54">
        <v>0.03</v>
      </c>
      <c r="J54">
        <v>0</v>
      </c>
      <c r="K54">
        <v>1</v>
      </c>
      <c r="L54">
        <v>0.03</v>
      </c>
      <c r="M54">
        <v>0</v>
      </c>
      <c r="N54">
        <v>0</v>
      </c>
      <c r="O54">
        <v>0.1</v>
      </c>
      <c r="P54">
        <v>2E-3</v>
      </c>
      <c r="Q54">
        <v>18</v>
      </c>
      <c r="R54">
        <v>1E-4</v>
      </c>
      <c r="S54">
        <v>1</v>
      </c>
      <c r="T54">
        <v>2E-3</v>
      </c>
      <c r="U54">
        <v>0</v>
      </c>
      <c r="V54">
        <v>1</v>
      </c>
      <c r="W54">
        <v>0</v>
      </c>
      <c r="X54">
        <v>0</v>
      </c>
      <c r="Y54">
        <v>1</v>
      </c>
      <c r="Z54">
        <v>0</v>
      </c>
      <c r="AA54">
        <v>0</v>
      </c>
      <c r="AE54" t="s">
        <v>509</v>
      </c>
      <c r="AF54" t="s">
        <v>510</v>
      </c>
      <c r="AG54" t="s">
        <v>511</v>
      </c>
      <c r="AH54" t="s">
        <v>512</v>
      </c>
    </row>
    <row r="55" spans="1:34" x14ac:dyDescent="0.25">
      <c r="A55" t="s">
        <v>507</v>
      </c>
      <c r="B55" t="s">
        <v>198</v>
      </c>
      <c r="C55" t="s">
        <v>515</v>
      </c>
      <c r="D55" t="s">
        <v>517</v>
      </c>
      <c r="F55" t="s">
        <v>513</v>
      </c>
      <c r="H55">
        <v>1</v>
      </c>
      <c r="I55">
        <v>0.03</v>
      </c>
      <c r="J55">
        <v>0</v>
      </c>
      <c r="K55">
        <v>1</v>
      </c>
      <c r="L55">
        <v>0.03</v>
      </c>
      <c r="M55">
        <v>0</v>
      </c>
      <c r="N55">
        <v>0</v>
      </c>
      <c r="O55">
        <v>0.5</v>
      </c>
      <c r="P55">
        <v>5.2999999999999999E-2</v>
      </c>
      <c r="Q55">
        <v>18</v>
      </c>
      <c r="R55">
        <v>1E-4</v>
      </c>
      <c r="S55">
        <v>1</v>
      </c>
      <c r="T55">
        <v>3.0000000000000001E-3</v>
      </c>
      <c r="U55">
        <v>0</v>
      </c>
      <c r="V55">
        <v>1</v>
      </c>
      <c r="W55">
        <v>0</v>
      </c>
      <c r="X55">
        <v>0</v>
      </c>
      <c r="Y55">
        <v>1</v>
      </c>
      <c r="Z55">
        <v>0</v>
      </c>
      <c r="AA55">
        <v>0</v>
      </c>
      <c r="AE55" t="s">
        <v>509</v>
      </c>
      <c r="AF55" t="s">
        <v>510</v>
      </c>
      <c r="AG55" t="s">
        <v>511</v>
      </c>
      <c r="AH55" t="s">
        <v>512</v>
      </c>
    </row>
    <row r="56" spans="1:34" x14ac:dyDescent="0.25">
      <c r="A56" t="s">
        <v>507</v>
      </c>
      <c r="B56" t="s">
        <v>514</v>
      </c>
      <c r="C56" t="s">
        <v>515</v>
      </c>
      <c r="D56" t="s">
        <v>516</v>
      </c>
      <c r="F56" t="s">
        <v>508</v>
      </c>
      <c r="H56">
        <v>1</v>
      </c>
      <c r="I56">
        <v>0.03</v>
      </c>
      <c r="J56">
        <v>0</v>
      </c>
      <c r="K56">
        <v>1</v>
      </c>
      <c r="L56">
        <v>0.03</v>
      </c>
      <c r="M56">
        <v>0</v>
      </c>
      <c r="N56">
        <v>0</v>
      </c>
      <c r="O56">
        <v>0.1</v>
      </c>
      <c r="P56">
        <v>2E-3</v>
      </c>
      <c r="Q56">
        <v>18</v>
      </c>
      <c r="R56">
        <v>1E-4</v>
      </c>
      <c r="S56">
        <v>1</v>
      </c>
      <c r="T56">
        <v>2E-3</v>
      </c>
      <c r="U56">
        <v>0</v>
      </c>
      <c r="V56">
        <v>1</v>
      </c>
      <c r="W56">
        <v>0</v>
      </c>
      <c r="X56">
        <v>0</v>
      </c>
      <c r="Y56">
        <v>1</v>
      </c>
      <c r="Z56">
        <v>0</v>
      </c>
      <c r="AA56">
        <v>0</v>
      </c>
      <c r="AE56" t="s">
        <v>509</v>
      </c>
      <c r="AF56" t="s">
        <v>510</v>
      </c>
      <c r="AG56" t="s">
        <v>511</v>
      </c>
      <c r="AH56" t="s">
        <v>512</v>
      </c>
    </row>
    <row r="57" spans="1:34" x14ac:dyDescent="0.25">
      <c r="A57" t="s">
        <v>507</v>
      </c>
      <c r="B57" t="s">
        <v>514</v>
      </c>
      <c r="C57" t="s">
        <v>515</v>
      </c>
      <c r="D57" t="s">
        <v>517</v>
      </c>
      <c r="F57" t="s">
        <v>508</v>
      </c>
      <c r="H57">
        <v>1</v>
      </c>
      <c r="I57">
        <v>0.03</v>
      </c>
      <c r="J57">
        <v>0</v>
      </c>
      <c r="K57">
        <v>1</v>
      </c>
      <c r="L57">
        <v>0.03</v>
      </c>
      <c r="M57">
        <v>0</v>
      </c>
      <c r="N57">
        <v>0</v>
      </c>
      <c r="O57">
        <v>0.5</v>
      </c>
      <c r="P57">
        <v>5.2999999999999999E-2</v>
      </c>
      <c r="Q57">
        <v>18</v>
      </c>
      <c r="R57">
        <v>1E-4</v>
      </c>
      <c r="S57">
        <v>1</v>
      </c>
      <c r="T57">
        <v>3.0000000000000001E-3</v>
      </c>
      <c r="U57">
        <v>0</v>
      </c>
      <c r="V57">
        <v>1</v>
      </c>
      <c r="W57">
        <v>0</v>
      </c>
      <c r="X57">
        <v>0</v>
      </c>
      <c r="Y57">
        <v>1</v>
      </c>
      <c r="Z57">
        <v>0</v>
      </c>
      <c r="AA57">
        <v>0</v>
      </c>
      <c r="AE57" t="s">
        <v>509</v>
      </c>
      <c r="AF57" t="s">
        <v>510</v>
      </c>
      <c r="AG57" t="s">
        <v>511</v>
      </c>
      <c r="AH57" t="s">
        <v>512</v>
      </c>
    </row>
    <row r="58" spans="1:34" x14ac:dyDescent="0.25">
      <c r="A58" t="s">
        <v>507</v>
      </c>
      <c r="B58" t="s">
        <v>514</v>
      </c>
      <c r="C58" t="s">
        <v>515</v>
      </c>
      <c r="D58" t="s">
        <v>516</v>
      </c>
      <c r="F58" t="s">
        <v>513</v>
      </c>
      <c r="H58">
        <v>1</v>
      </c>
      <c r="I58">
        <v>0.03</v>
      </c>
      <c r="J58">
        <v>0</v>
      </c>
      <c r="K58">
        <v>1</v>
      </c>
      <c r="L58">
        <v>0.03</v>
      </c>
      <c r="M58">
        <v>0</v>
      </c>
      <c r="N58">
        <v>0</v>
      </c>
      <c r="O58">
        <v>0.1</v>
      </c>
      <c r="P58">
        <v>2E-3</v>
      </c>
      <c r="Q58">
        <v>18</v>
      </c>
      <c r="R58">
        <v>1E-4</v>
      </c>
      <c r="S58">
        <v>1</v>
      </c>
      <c r="T58">
        <v>2E-3</v>
      </c>
      <c r="U58">
        <v>0</v>
      </c>
      <c r="V58">
        <v>1</v>
      </c>
      <c r="W58">
        <v>0</v>
      </c>
      <c r="X58">
        <v>0</v>
      </c>
      <c r="Y58">
        <v>1</v>
      </c>
      <c r="Z58">
        <v>0</v>
      </c>
      <c r="AA58">
        <v>0</v>
      </c>
      <c r="AE58" t="s">
        <v>509</v>
      </c>
      <c r="AF58" t="s">
        <v>510</v>
      </c>
      <c r="AG58" t="s">
        <v>511</v>
      </c>
      <c r="AH58" t="s">
        <v>512</v>
      </c>
    </row>
    <row r="59" spans="1:34" x14ac:dyDescent="0.25">
      <c r="A59" t="s">
        <v>507</v>
      </c>
      <c r="B59" t="s">
        <v>514</v>
      </c>
      <c r="C59" t="s">
        <v>515</v>
      </c>
      <c r="D59" t="s">
        <v>517</v>
      </c>
      <c r="F59" t="s">
        <v>513</v>
      </c>
      <c r="H59">
        <v>1</v>
      </c>
      <c r="I59">
        <v>0.03</v>
      </c>
      <c r="J59">
        <v>0</v>
      </c>
      <c r="K59">
        <v>1</v>
      </c>
      <c r="L59">
        <v>0.03</v>
      </c>
      <c r="M59">
        <v>0</v>
      </c>
      <c r="N59">
        <v>0</v>
      </c>
      <c r="O59">
        <v>0.5</v>
      </c>
      <c r="P59">
        <v>5.2999999999999999E-2</v>
      </c>
      <c r="Q59">
        <v>18</v>
      </c>
      <c r="R59">
        <v>1E-4</v>
      </c>
      <c r="S59">
        <v>1</v>
      </c>
      <c r="T59">
        <v>3.0000000000000001E-3</v>
      </c>
      <c r="U59">
        <v>0</v>
      </c>
      <c r="V59">
        <v>1</v>
      </c>
      <c r="W59">
        <v>0</v>
      </c>
      <c r="X59">
        <v>0</v>
      </c>
      <c r="Y59">
        <v>1</v>
      </c>
      <c r="Z59">
        <v>0</v>
      </c>
      <c r="AA59">
        <v>0</v>
      </c>
      <c r="AE59" t="s">
        <v>509</v>
      </c>
      <c r="AF59" t="s">
        <v>510</v>
      </c>
      <c r="AG59" t="s">
        <v>511</v>
      </c>
      <c r="AH59" t="s">
        <v>512</v>
      </c>
    </row>
    <row r="60" spans="1:34" x14ac:dyDescent="0.25">
      <c r="A60" t="s">
        <v>507</v>
      </c>
      <c r="B60" t="s">
        <v>198</v>
      </c>
      <c r="C60" t="s">
        <v>190</v>
      </c>
      <c r="D60" t="s">
        <v>516</v>
      </c>
      <c r="F60" t="s">
        <v>508</v>
      </c>
      <c r="H60">
        <v>1</v>
      </c>
      <c r="I60">
        <v>0.03</v>
      </c>
      <c r="J60">
        <v>0</v>
      </c>
      <c r="K60">
        <v>1</v>
      </c>
      <c r="L60">
        <v>0.03</v>
      </c>
      <c r="M60">
        <v>0</v>
      </c>
      <c r="P60">
        <v>8.9999999999999998E-4</v>
      </c>
      <c r="Q60">
        <v>18</v>
      </c>
      <c r="R60">
        <v>1E-4</v>
      </c>
      <c r="S60">
        <v>1</v>
      </c>
      <c r="T60">
        <v>1E-4</v>
      </c>
      <c r="U60">
        <v>0</v>
      </c>
      <c r="V60">
        <v>1</v>
      </c>
      <c r="W60">
        <v>0</v>
      </c>
      <c r="X60">
        <v>0</v>
      </c>
      <c r="Y60">
        <v>1</v>
      </c>
      <c r="Z60">
        <v>0</v>
      </c>
      <c r="AA60">
        <v>0</v>
      </c>
      <c r="AE60" t="s">
        <v>509</v>
      </c>
      <c r="AF60" t="s">
        <v>510</v>
      </c>
      <c r="AG60" t="s">
        <v>511</v>
      </c>
      <c r="AH60" t="s">
        <v>512</v>
      </c>
    </row>
    <row r="61" spans="1:34" x14ac:dyDescent="0.25">
      <c r="A61" t="s">
        <v>507</v>
      </c>
      <c r="B61" t="s">
        <v>198</v>
      </c>
      <c r="C61" t="s">
        <v>190</v>
      </c>
      <c r="D61" t="s">
        <v>517</v>
      </c>
      <c r="F61" t="s">
        <v>508</v>
      </c>
      <c r="H61">
        <v>1</v>
      </c>
      <c r="I61">
        <v>0.03</v>
      </c>
      <c r="J61">
        <v>0</v>
      </c>
      <c r="K61">
        <v>1</v>
      </c>
      <c r="L61">
        <v>0.03</v>
      </c>
      <c r="M61">
        <v>0</v>
      </c>
      <c r="P61">
        <v>3.5000000000000003E-2</v>
      </c>
      <c r="Q61">
        <v>18</v>
      </c>
      <c r="R61">
        <v>1E-4</v>
      </c>
      <c r="S61">
        <v>1</v>
      </c>
      <c r="T61">
        <v>1E-4</v>
      </c>
      <c r="U61">
        <v>0</v>
      </c>
      <c r="V61">
        <v>1</v>
      </c>
      <c r="W61">
        <v>0</v>
      </c>
      <c r="X61">
        <v>0</v>
      </c>
      <c r="Y61">
        <v>1</v>
      </c>
      <c r="Z61">
        <v>0</v>
      </c>
      <c r="AA61">
        <v>0</v>
      </c>
      <c r="AE61" t="s">
        <v>509</v>
      </c>
      <c r="AF61" t="s">
        <v>510</v>
      </c>
      <c r="AG61" t="s">
        <v>511</v>
      </c>
      <c r="AH61" t="s">
        <v>512</v>
      </c>
    </row>
    <row r="62" spans="1:34" x14ac:dyDescent="0.25">
      <c r="A62" t="s">
        <v>507</v>
      </c>
      <c r="B62" t="s">
        <v>198</v>
      </c>
      <c r="C62" t="s">
        <v>190</v>
      </c>
      <c r="D62" t="s">
        <v>516</v>
      </c>
      <c r="F62" t="s">
        <v>513</v>
      </c>
      <c r="H62">
        <v>1</v>
      </c>
      <c r="I62">
        <v>0.03</v>
      </c>
      <c r="J62">
        <v>0</v>
      </c>
      <c r="K62">
        <v>1</v>
      </c>
      <c r="L62">
        <v>0.03</v>
      </c>
      <c r="M62">
        <v>0</v>
      </c>
      <c r="P62">
        <v>8.9999999999999998E-4</v>
      </c>
      <c r="Q62">
        <v>18</v>
      </c>
      <c r="R62">
        <v>1E-4</v>
      </c>
      <c r="S62">
        <v>1</v>
      </c>
      <c r="T62">
        <v>1E-4</v>
      </c>
      <c r="U62">
        <v>0</v>
      </c>
      <c r="V62">
        <v>1</v>
      </c>
      <c r="W62">
        <v>0</v>
      </c>
      <c r="X62">
        <v>0</v>
      </c>
      <c r="Y62">
        <v>1</v>
      </c>
      <c r="Z62">
        <v>0</v>
      </c>
      <c r="AA62">
        <v>0</v>
      </c>
      <c r="AE62" t="s">
        <v>509</v>
      </c>
      <c r="AF62" t="s">
        <v>510</v>
      </c>
      <c r="AG62" t="s">
        <v>511</v>
      </c>
      <c r="AH62" t="s">
        <v>512</v>
      </c>
    </row>
    <row r="63" spans="1:34" x14ac:dyDescent="0.25">
      <c r="A63" t="s">
        <v>507</v>
      </c>
      <c r="B63" t="s">
        <v>198</v>
      </c>
      <c r="C63" t="s">
        <v>190</v>
      </c>
      <c r="D63" t="s">
        <v>517</v>
      </c>
      <c r="F63" t="s">
        <v>513</v>
      </c>
      <c r="H63">
        <v>1</v>
      </c>
      <c r="I63">
        <v>0.03</v>
      </c>
      <c r="J63">
        <v>0</v>
      </c>
      <c r="K63">
        <v>1</v>
      </c>
      <c r="L63">
        <v>0.03</v>
      </c>
      <c r="M63">
        <v>0</v>
      </c>
      <c r="P63">
        <v>3.5000000000000003E-2</v>
      </c>
      <c r="Q63">
        <v>18</v>
      </c>
      <c r="R63">
        <v>1E-4</v>
      </c>
      <c r="S63">
        <v>1</v>
      </c>
      <c r="T63">
        <v>1E-4</v>
      </c>
      <c r="U63">
        <v>0</v>
      </c>
      <c r="V63">
        <v>1</v>
      </c>
      <c r="W63">
        <v>0</v>
      </c>
      <c r="X63">
        <v>0</v>
      </c>
      <c r="Y63">
        <v>1</v>
      </c>
      <c r="Z63">
        <v>0</v>
      </c>
      <c r="AA63">
        <v>0</v>
      </c>
      <c r="AE63" t="s">
        <v>509</v>
      </c>
      <c r="AF63" t="s">
        <v>510</v>
      </c>
      <c r="AG63" t="s">
        <v>511</v>
      </c>
      <c r="AH63" t="s">
        <v>512</v>
      </c>
    </row>
    <row r="64" spans="1:34" x14ac:dyDescent="0.25">
      <c r="A64" t="s">
        <v>507</v>
      </c>
      <c r="B64" t="s">
        <v>514</v>
      </c>
      <c r="C64" t="s">
        <v>190</v>
      </c>
      <c r="D64" t="s">
        <v>516</v>
      </c>
      <c r="F64" t="s">
        <v>508</v>
      </c>
      <c r="H64">
        <v>1</v>
      </c>
      <c r="I64">
        <v>0.03</v>
      </c>
      <c r="J64">
        <v>0</v>
      </c>
      <c r="K64">
        <v>1</v>
      </c>
      <c r="L64">
        <v>0.03</v>
      </c>
      <c r="M64">
        <v>0</v>
      </c>
      <c r="P64">
        <v>2.2000000000000001E-4</v>
      </c>
      <c r="Q64">
        <v>18</v>
      </c>
      <c r="R64">
        <v>1E-4</v>
      </c>
      <c r="S64">
        <v>1</v>
      </c>
      <c r="T64">
        <v>1E-4</v>
      </c>
      <c r="U64">
        <v>0</v>
      </c>
      <c r="V64">
        <v>1</v>
      </c>
      <c r="W64">
        <v>0</v>
      </c>
      <c r="X64">
        <v>0</v>
      </c>
      <c r="Y64">
        <v>1</v>
      </c>
      <c r="Z64">
        <v>0</v>
      </c>
      <c r="AA64">
        <v>0</v>
      </c>
      <c r="AE64" t="s">
        <v>509</v>
      </c>
      <c r="AF64" t="s">
        <v>510</v>
      </c>
      <c r="AG64" t="s">
        <v>511</v>
      </c>
      <c r="AH64" t="s">
        <v>512</v>
      </c>
    </row>
    <row r="65" spans="1:34" x14ac:dyDescent="0.25">
      <c r="A65" t="s">
        <v>507</v>
      </c>
      <c r="B65" t="s">
        <v>514</v>
      </c>
      <c r="C65" t="s">
        <v>190</v>
      </c>
      <c r="D65" t="s">
        <v>517</v>
      </c>
      <c r="F65" t="s">
        <v>508</v>
      </c>
      <c r="H65">
        <v>1</v>
      </c>
      <c r="I65">
        <v>0.03</v>
      </c>
      <c r="J65">
        <v>0</v>
      </c>
      <c r="K65">
        <v>1</v>
      </c>
      <c r="L65">
        <v>0.03</v>
      </c>
      <c r="M65">
        <v>0</v>
      </c>
      <c r="P65">
        <v>1E-3</v>
      </c>
      <c r="Q65">
        <v>18</v>
      </c>
      <c r="R65">
        <v>1E-4</v>
      </c>
      <c r="S65">
        <v>1</v>
      </c>
      <c r="T65">
        <v>1E-4</v>
      </c>
      <c r="U65">
        <v>0</v>
      </c>
      <c r="V65">
        <v>1</v>
      </c>
      <c r="W65">
        <v>0</v>
      </c>
      <c r="X65">
        <v>0</v>
      </c>
      <c r="Y65">
        <v>1</v>
      </c>
      <c r="Z65">
        <v>0</v>
      </c>
      <c r="AA65">
        <v>0</v>
      </c>
      <c r="AE65" t="s">
        <v>509</v>
      </c>
      <c r="AF65" t="s">
        <v>510</v>
      </c>
      <c r="AG65" t="s">
        <v>511</v>
      </c>
      <c r="AH65" t="s">
        <v>512</v>
      </c>
    </row>
    <row r="66" spans="1:34" x14ac:dyDescent="0.25">
      <c r="A66" t="s">
        <v>507</v>
      </c>
      <c r="B66" t="s">
        <v>514</v>
      </c>
      <c r="C66" t="s">
        <v>190</v>
      </c>
      <c r="D66" t="s">
        <v>516</v>
      </c>
      <c r="F66" t="s">
        <v>513</v>
      </c>
      <c r="H66">
        <v>1</v>
      </c>
      <c r="I66">
        <v>0.03</v>
      </c>
      <c r="J66">
        <v>0</v>
      </c>
      <c r="K66">
        <v>1</v>
      </c>
      <c r="L66">
        <v>0.03</v>
      </c>
      <c r="M66">
        <v>0</v>
      </c>
      <c r="P66">
        <v>2.2000000000000001E-4</v>
      </c>
      <c r="Q66">
        <v>18</v>
      </c>
      <c r="R66">
        <v>1E-4</v>
      </c>
      <c r="S66">
        <v>1</v>
      </c>
      <c r="T66">
        <v>1E-4</v>
      </c>
      <c r="U66">
        <v>0</v>
      </c>
      <c r="V66">
        <v>1</v>
      </c>
      <c r="W66">
        <v>0</v>
      </c>
      <c r="X66">
        <v>0</v>
      </c>
      <c r="Y66">
        <v>1</v>
      </c>
      <c r="Z66">
        <v>0</v>
      </c>
      <c r="AA66">
        <v>0</v>
      </c>
      <c r="AE66" t="s">
        <v>509</v>
      </c>
      <c r="AF66" t="s">
        <v>510</v>
      </c>
      <c r="AG66" t="s">
        <v>511</v>
      </c>
      <c r="AH66" t="s">
        <v>512</v>
      </c>
    </row>
    <row r="67" spans="1:34" x14ac:dyDescent="0.25">
      <c r="A67" t="s">
        <v>507</v>
      </c>
      <c r="B67" t="s">
        <v>514</v>
      </c>
      <c r="C67" t="s">
        <v>190</v>
      </c>
      <c r="D67" t="s">
        <v>517</v>
      </c>
      <c r="F67" t="s">
        <v>513</v>
      </c>
      <c r="H67">
        <v>1</v>
      </c>
      <c r="I67">
        <v>0.03</v>
      </c>
      <c r="J67">
        <v>0</v>
      </c>
      <c r="K67">
        <v>1</v>
      </c>
      <c r="L67">
        <v>0.03</v>
      </c>
      <c r="M67">
        <v>0</v>
      </c>
      <c r="P67">
        <v>1E-3</v>
      </c>
      <c r="Q67">
        <v>18</v>
      </c>
      <c r="R67">
        <v>1E-4</v>
      </c>
      <c r="S67">
        <v>1</v>
      </c>
      <c r="T67">
        <v>1E-4</v>
      </c>
      <c r="U67">
        <v>0</v>
      </c>
      <c r="V67">
        <v>1</v>
      </c>
      <c r="W67">
        <v>0</v>
      </c>
      <c r="X67">
        <v>0</v>
      </c>
      <c r="Y67">
        <v>1</v>
      </c>
      <c r="Z67">
        <v>0</v>
      </c>
      <c r="AA67">
        <v>0</v>
      </c>
      <c r="AE67" t="s">
        <v>509</v>
      </c>
      <c r="AF67" t="s">
        <v>510</v>
      </c>
      <c r="AG67" t="s">
        <v>511</v>
      </c>
      <c r="AH67" t="s">
        <v>512</v>
      </c>
    </row>
    <row r="68" spans="1:34" x14ac:dyDescent="0.25">
      <c r="A68" t="s">
        <v>507</v>
      </c>
      <c r="B68" t="s">
        <v>198</v>
      </c>
      <c r="C68" t="s">
        <v>191</v>
      </c>
      <c r="D68" t="s">
        <v>516</v>
      </c>
      <c r="F68" t="s">
        <v>508</v>
      </c>
      <c r="H68">
        <v>1</v>
      </c>
      <c r="I68">
        <v>0.03</v>
      </c>
      <c r="J68">
        <v>0</v>
      </c>
      <c r="K68">
        <v>1</v>
      </c>
      <c r="L68">
        <v>0.03</v>
      </c>
      <c r="M68">
        <v>0</v>
      </c>
      <c r="O68">
        <v>0.01</v>
      </c>
      <c r="P68">
        <v>3.0000000000000001E-3</v>
      </c>
      <c r="Q68">
        <v>18</v>
      </c>
      <c r="R68">
        <v>1E-4</v>
      </c>
      <c r="S68">
        <v>1</v>
      </c>
      <c r="T68">
        <v>2E-3</v>
      </c>
      <c r="U68">
        <v>0</v>
      </c>
      <c r="V68">
        <v>1</v>
      </c>
      <c r="W68">
        <v>0</v>
      </c>
      <c r="X68">
        <v>0</v>
      </c>
      <c r="Y68">
        <v>1</v>
      </c>
      <c r="Z68">
        <v>0</v>
      </c>
      <c r="AA68">
        <v>0</v>
      </c>
      <c r="AE68" t="s">
        <v>518</v>
      </c>
      <c r="AF68" t="s">
        <v>510</v>
      </c>
      <c r="AG68" t="s">
        <v>511</v>
      </c>
      <c r="AH68" t="s">
        <v>512</v>
      </c>
    </row>
    <row r="69" spans="1:34" x14ac:dyDescent="0.25">
      <c r="A69" t="s">
        <v>507</v>
      </c>
      <c r="B69" t="s">
        <v>198</v>
      </c>
      <c r="C69" t="s">
        <v>191</v>
      </c>
      <c r="D69" t="s">
        <v>517</v>
      </c>
      <c r="F69" t="s">
        <v>508</v>
      </c>
      <c r="H69">
        <v>1</v>
      </c>
      <c r="I69">
        <v>0.03</v>
      </c>
      <c r="J69">
        <v>0</v>
      </c>
      <c r="K69">
        <v>1</v>
      </c>
      <c r="L69">
        <v>0.03</v>
      </c>
      <c r="M69">
        <v>0</v>
      </c>
      <c r="O69">
        <v>0.05</v>
      </c>
      <c r="P69">
        <v>0.05</v>
      </c>
      <c r="Q69">
        <v>18</v>
      </c>
      <c r="R69">
        <v>1E-4</v>
      </c>
      <c r="S69">
        <v>1</v>
      </c>
      <c r="T69">
        <v>3.0000000000000001E-3</v>
      </c>
      <c r="U69">
        <v>0</v>
      </c>
      <c r="V69">
        <v>1</v>
      </c>
      <c r="W69">
        <v>0</v>
      </c>
      <c r="X69">
        <v>0</v>
      </c>
      <c r="Y69">
        <v>1</v>
      </c>
      <c r="Z69">
        <v>0</v>
      </c>
      <c r="AA69">
        <v>0</v>
      </c>
      <c r="AE69" t="s">
        <v>518</v>
      </c>
      <c r="AF69" t="s">
        <v>510</v>
      </c>
      <c r="AG69" t="s">
        <v>511</v>
      </c>
      <c r="AH69" t="s">
        <v>512</v>
      </c>
    </row>
    <row r="70" spans="1:34" x14ac:dyDescent="0.25">
      <c r="A70" t="s">
        <v>507</v>
      </c>
      <c r="B70" t="s">
        <v>198</v>
      </c>
      <c r="C70" t="s">
        <v>191</v>
      </c>
      <c r="D70" t="s">
        <v>516</v>
      </c>
      <c r="F70" t="s">
        <v>513</v>
      </c>
      <c r="H70">
        <v>1</v>
      </c>
      <c r="I70">
        <v>0.03</v>
      </c>
      <c r="J70">
        <v>0</v>
      </c>
      <c r="K70">
        <v>1</v>
      </c>
      <c r="L70">
        <v>0.03</v>
      </c>
      <c r="M70">
        <v>0</v>
      </c>
      <c r="O70">
        <v>0.01</v>
      </c>
      <c r="P70">
        <v>3.0000000000000001E-3</v>
      </c>
      <c r="Q70">
        <v>18</v>
      </c>
      <c r="R70">
        <v>1E-4</v>
      </c>
      <c r="S70">
        <v>1</v>
      </c>
      <c r="T70">
        <v>2E-3</v>
      </c>
      <c r="U70">
        <v>0</v>
      </c>
      <c r="V70">
        <v>1</v>
      </c>
      <c r="W70">
        <v>0</v>
      </c>
      <c r="X70">
        <v>0</v>
      </c>
      <c r="Y70">
        <v>1</v>
      </c>
      <c r="Z70">
        <v>0</v>
      </c>
      <c r="AA70">
        <v>0</v>
      </c>
      <c r="AE70" t="s">
        <v>518</v>
      </c>
      <c r="AF70" t="s">
        <v>510</v>
      </c>
      <c r="AG70" t="s">
        <v>511</v>
      </c>
      <c r="AH70" t="s">
        <v>512</v>
      </c>
    </row>
    <row r="71" spans="1:34" x14ac:dyDescent="0.25">
      <c r="A71" t="s">
        <v>507</v>
      </c>
      <c r="B71" t="s">
        <v>198</v>
      </c>
      <c r="C71" t="s">
        <v>191</v>
      </c>
      <c r="D71" t="s">
        <v>517</v>
      </c>
      <c r="F71" t="s">
        <v>513</v>
      </c>
      <c r="H71">
        <v>1</v>
      </c>
      <c r="I71">
        <v>0.03</v>
      </c>
      <c r="J71">
        <v>0</v>
      </c>
      <c r="K71">
        <v>1</v>
      </c>
      <c r="L71">
        <v>0.03</v>
      </c>
      <c r="M71">
        <v>0</v>
      </c>
      <c r="O71">
        <v>0.05</v>
      </c>
      <c r="P71">
        <v>0.05</v>
      </c>
      <c r="Q71">
        <v>18</v>
      </c>
      <c r="R71">
        <v>1E-4</v>
      </c>
      <c r="S71">
        <v>1</v>
      </c>
      <c r="T71">
        <v>3.0000000000000001E-3</v>
      </c>
      <c r="U71">
        <v>0</v>
      </c>
      <c r="V71">
        <v>1</v>
      </c>
      <c r="W71">
        <v>0</v>
      </c>
      <c r="X71">
        <v>0</v>
      </c>
      <c r="Y71">
        <v>1</v>
      </c>
      <c r="Z71">
        <v>0</v>
      </c>
      <c r="AA71">
        <v>0</v>
      </c>
      <c r="AE71" t="s">
        <v>518</v>
      </c>
      <c r="AF71" t="s">
        <v>510</v>
      </c>
      <c r="AG71" t="s">
        <v>511</v>
      </c>
      <c r="AH71" t="s">
        <v>512</v>
      </c>
    </row>
    <row r="72" spans="1:34" x14ac:dyDescent="0.25">
      <c r="A72" t="s">
        <v>507</v>
      </c>
      <c r="B72" t="s">
        <v>514</v>
      </c>
      <c r="C72" t="s">
        <v>191</v>
      </c>
      <c r="D72" t="s">
        <v>516</v>
      </c>
      <c r="F72" t="s">
        <v>508</v>
      </c>
      <c r="H72">
        <v>1</v>
      </c>
      <c r="I72">
        <v>0.03</v>
      </c>
      <c r="J72">
        <v>0</v>
      </c>
      <c r="K72">
        <v>1</v>
      </c>
      <c r="L72">
        <v>0.03</v>
      </c>
      <c r="M72">
        <v>0</v>
      </c>
      <c r="O72">
        <v>0.01</v>
      </c>
      <c r="P72">
        <v>3.0000000000000001E-3</v>
      </c>
      <c r="Q72">
        <v>18</v>
      </c>
      <c r="R72">
        <v>1E-4</v>
      </c>
      <c r="S72">
        <v>1</v>
      </c>
      <c r="T72">
        <v>2E-3</v>
      </c>
      <c r="U72">
        <v>0</v>
      </c>
      <c r="V72">
        <v>1</v>
      </c>
      <c r="W72">
        <v>0</v>
      </c>
      <c r="X72">
        <v>0</v>
      </c>
      <c r="Y72">
        <v>1</v>
      </c>
      <c r="Z72">
        <v>0</v>
      </c>
      <c r="AA72">
        <v>0</v>
      </c>
      <c r="AE72" t="s">
        <v>518</v>
      </c>
      <c r="AF72" t="s">
        <v>510</v>
      </c>
      <c r="AH72" t="s">
        <v>512</v>
      </c>
    </row>
    <row r="73" spans="1:34" x14ac:dyDescent="0.25">
      <c r="A73" t="s">
        <v>507</v>
      </c>
      <c r="B73" t="s">
        <v>514</v>
      </c>
      <c r="C73" t="s">
        <v>191</v>
      </c>
      <c r="D73" t="s">
        <v>517</v>
      </c>
      <c r="F73" t="s">
        <v>508</v>
      </c>
      <c r="H73">
        <v>1</v>
      </c>
      <c r="I73">
        <v>0.03</v>
      </c>
      <c r="J73">
        <v>0</v>
      </c>
      <c r="K73">
        <v>1</v>
      </c>
      <c r="L73">
        <v>0.03</v>
      </c>
      <c r="M73">
        <v>0</v>
      </c>
      <c r="O73">
        <v>0.05</v>
      </c>
      <c r="P73">
        <v>0.05</v>
      </c>
      <c r="Q73">
        <v>18</v>
      </c>
      <c r="R73">
        <v>1E-4</v>
      </c>
      <c r="S73">
        <v>1</v>
      </c>
      <c r="T73">
        <v>3.0000000000000001E-3</v>
      </c>
      <c r="U73">
        <v>0</v>
      </c>
      <c r="V73">
        <v>1</v>
      </c>
      <c r="W73">
        <v>0</v>
      </c>
      <c r="X73">
        <v>0</v>
      </c>
      <c r="Y73">
        <v>1</v>
      </c>
      <c r="Z73">
        <v>0</v>
      </c>
      <c r="AA73">
        <v>0</v>
      </c>
      <c r="AE73" t="s">
        <v>518</v>
      </c>
      <c r="AF73" t="s">
        <v>510</v>
      </c>
      <c r="AH73" t="s">
        <v>512</v>
      </c>
    </row>
    <row r="74" spans="1:34" x14ac:dyDescent="0.25">
      <c r="A74" t="s">
        <v>507</v>
      </c>
      <c r="B74" t="s">
        <v>514</v>
      </c>
      <c r="C74" t="s">
        <v>191</v>
      </c>
      <c r="D74" t="s">
        <v>516</v>
      </c>
      <c r="F74" t="s">
        <v>513</v>
      </c>
      <c r="H74">
        <v>1</v>
      </c>
      <c r="I74">
        <v>0.03</v>
      </c>
      <c r="J74">
        <v>0</v>
      </c>
      <c r="K74">
        <v>1</v>
      </c>
      <c r="L74">
        <v>0.03</v>
      </c>
      <c r="M74">
        <v>0</v>
      </c>
      <c r="O74">
        <v>0.01</v>
      </c>
      <c r="P74">
        <v>3.0000000000000001E-3</v>
      </c>
      <c r="Q74">
        <v>18</v>
      </c>
      <c r="R74">
        <v>1E-4</v>
      </c>
      <c r="S74">
        <v>1</v>
      </c>
      <c r="T74">
        <v>2E-3</v>
      </c>
      <c r="U74">
        <v>0</v>
      </c>
      <c r="V74">
        <v>1</v>
      </c>
      <c r="W74">
        <v>0</v>
      </c>
      <c r="X74">
        <v>0</v>
      </c>
      <c r="Y74">
        <v>1</v>
      </c>
      <c r="Z74">
        <v>0</v>
      </c>
      <c r="AA74">
        <v>0</v>
      </c>
      <c r="AE74" t="s">
        <v>518</v>
      </c>
      <c r="AF74" t="s">
        <v>510</v>
      </c>
      <c r="AH74" t="s">
        <v>512</v>
      </c>
    </row>
    <row r="75" spans="1:34" x14ac:dyDescent="0.25">
      <c r="A75" t="s">
        <v>507</v>
      </c>
      <c r="B75" t="s">
        <v>514</v>
      </c>
      <c r="C75" t="s">
        <v>191</v>
      </c>
      <c r="D75" t="s">
        <v>517</v>
      </c>
      <c r="F75" t="s">
        <v>513</v>
      </c>
      <c r="H75">
        <v>1</v>
      </c>
      <c r="I75">
        <v>0.03</v>
      </c>
      <c r="J75">
        <v>0</v>
      </c>
      <c r="K75">
        <v>1</v>
      </c>
      <c r="L75">
        <v>0.03</v>
      </c>
      <c r="M75">
        <v>0</v>
      </c>
      <c r="O75">
        <v>0.05</v>
      </c>
      <c r="P75">
        <v>0.05</v>
      </c>
      <c r="Q75">
        <v>18</v>
      </c>
      <c r="R75">
        <v>1E-4</v>
      </c>
      <c r="S75">
        <v>1</v>
      </c>
      <c r="T75">
        <v>3.0000000000000001E-3</v>
      </c>
      <c r="U75">
        <v>0</v>
      </c>
      <c r="V75">
        <v>1</v>
      </c>
      <c r="W75">
        <v>0</v>
      </c>
      <c r="X75">
        <v>0</v>
      </c>
      <c r="Y75">
        <v>1</v>
      </c>
      <c r="Z75">
        <v>0</v>
      </c>
      <c r="AA75">
        <v>0</v>
      </c>
      <c r="AE75" t="s">
        <v>518</v>
      </c>
      <c r="AF75" t="s">
        <v>510</v>
      </c>
      <c r="AH75" t="s">
        <v>512</v>
      </c>
    </row>
    <row r="76" spans="1:34" x14ac:dyDescent="0.25">
      <c r="A76" t="s">
        <v>507</v>
      </c>
      <c r="B76" t="s">
        <v>201</v>
      </c>
      <c r="C76" t="s">
        <v>191</v>
      </c>
      <c r="D76" t="s">
        <v>516</v>
      </c>
      <c r="F76" t="s">
        <v>508</v>
      </c>
      <c r="H76">
        <v>1</v>
      </c>
      <c r="I76">
        <v>0.03</v>
      </c>
      <c r="J76">
        <v>0</v>
      </c>
      <c r="K76">
        <v>1</v>
      </c>
      <c r="L76">
        <v>0.03</v>
      </c>
      <c r="M76">
        <v>0</v>
      </c>
      <c r="O76">
        <v>0.01</v>
      </c>
      <c r="P76">
        <v>3.0000000000000001E-3</v>
      </c>
      <c r="Q76">
        <v>18</v>
      </c>
      <c r="R76">
        <v>1E-4</v>
      </c>
      <c r="S76">
        <v>1</v>
      </c>
      <c r="T76">
        <v>2E-3</v>
      </c>
      <c r="U76">
        <v>0</v>
      </c>
      <c r="V76">
        <v>1</v>
      </c>
      <c r="W76">
        <v>0</v>
      </c>
      <c r="X76">
        <v>0</v>
      </c>
      <c r="Y76">
        <v>1</v>
      </c>
      <c r="Z76">
        <v>0</v>
      </c>
      <c r="AA76">
        <v>0</v>
      </c>
      <c r="AE76" t="s">
        <v>518</v>
      </c>
      <c r="AF76" t="s">
        <v>510</v>
      </c>
      <c r="AH76" t="s">
        <v>512</v>
      </c>
    </row>
    <row r="77" spans="1:34" x14ac:dyDescent="0.25">
      <c r="A77" t="s">
        <v>507</v>
      </c>
      <c r="B77" t="s">
        <v>201</v>
      </c>
      <c r="C77" t="s">
        <v>191</v>
      </c>
      <c r="D77" t="s">
        <v>517</v>
      </c>
      <c r="F77" t="s">
        <v>508</v>
      </c>
      <c r="H77">
        <v>1</v>
      </c>
      <c r="I77">
        <v>0.03</v>
      </c>
      <c r="J77">
        <v>0</v>
      </c>
      <c r="K77">
        <v>1</v>
      </c>
      <c r="L77">
        <v>0.03</v>
      </c>
      <c r="M77">
        <v>0</v>
      </c>
      <c r="O77">
        <v>0.05</v>
      </c>
      <c r="P77">
        <v>0.05</v>
      </c>
      <c r="Q77">
        <v>18</v>
      </c>
      <c r="R77">
        <v>1E-4</v>
      </c>
      <c r="S77">
        <v>1</v>
      </c>
      <c r="T77">
        <v>3.0000000000000001E-3</v>
      </c>
      <c r="U77">
        <v>0</v>
      </c>
      <c r="V77">
        <v>1</v>
      </c>
      <c r="W77">
        <v>0</v>
      </c>
      <c r="X77">
        <v>0</v>
      </c>
      <c r="Y77">
        <v>1</v>
      </c>
      <c r="Z77">
        <v>0</v>
      </c>
      <c r="AA77">
        <v>0</v>
      </c>
      <c r="AE77" t="s">
        <v>518</v>
      </c>
      <c r="AF77" t="s">
        <v>510</v>
      </c>
      <c r="AH77" t="s">
        <v>512</v>
      </c>
    </row>
    <row r="78" spans="1:34" x14ac:dyDescent="0.25">
      <c r="A78" t="s">
        <v>507</v>
      </c>
      <c r="B78" t="s">
        <v>201</v>
      </c>
      <c r="C78" t="s">
        <v>191</v>
      </c>
      <c r="D78" t="s">
        <v>516</v>
      </c>
      <c r="F78" t="s">
        <v>513</v>
      </c>
      <c r="H78">
        <v>1</v>
      </c>
      <c r="I78">
        <v>0.03</v>
      </c>
      <c r="J78">
        <v>0</v>
      </c>
      <c r="K78">
        <v>1</v>
      </c>
      <c r="L78">
        <v>0.03</v>
      </c>
      <c r="M78">
        <v>0</v>
      </c>
      <c r="O78">
        <v>0.01</v>
      </c>
      <c r="P78">
        <v>3.0000000000000001E-3</v>
      </c>
      <c r="Q78">
        <v>18</v>
      </c>
      <c r="R78">
        <v>1E-4</v>
      </c>
      <c r="S78">
        <v>1</v>
      </c>
      <c r="T78">
        <v>2E-3</v>
      </c>
      <c r="U78">
        <v>0</v>
      </c>
      <c r="V78">
        <v>1</v>
      </c>
      <c r="W78">
        <v>0</v>
      </c>
      <c r="X78">
        <v>0</v>
      </c>
      <c r="Y78">
        <v>1</v>
      </c>
      <c r="Z78">
        <v>0</v>
      </c>
      <c r="AA78">
        <v>0</v>
      </c>
      <c r="AE78" t="s">
        <v>518</v>
      </c>
      <c r="AF78" t="s">
        <v>510</v>
      </c>
      <c r="AH78" t="s">
        <v>512</v>
      </c>
    </row>
    <row r="79" spans="1:34" x14ac:dyDescent="0.25">
      <c r="A79" t="s">
        <v>507</v>
      </c>
      <c r="B79" t="s">
        <v>201</v>
      </c>
      <c r="C79" t="s">
        <v>191</v>
      </c>
      <c r="D79" t="s">
        <v>517</v>
      </c>
      <c r="F79" t="s">
        <v>513</v>
      </c>
      <c r="H79">
        <v>1</v>
      </c>
      <c r="I79">
        <v>0.03</v>
      </c>
      <c r="J79">
        <v>0</v>
      </c>
      <c r="K79">
        <v>1</v>
      </c>
      <c r="L79">
        <v>0.03</v>
      </c>
      <c r="M79">
        <v>0</v>
      </c>
      <c r="O79">
        <v>0.05</v>
      </c>
      <c r="P79">
        <v>0.05</v>
      </c>
      <c r="Q79">
        <v>18</v>
      </c>
      <c r="R79">
        <v>1E-4</v>
      </c>
      <c r="S79">
        <v>1</v>
      </c>
      <c r="T79">
        <v>3.0000000000000001E-3</v>
      </c>
      <c r="U79">
        <v>0</v>
      </c>
      <c r="V79">
        <v>1</v>
      </c>
      <c r="W79">
        <v>0</v>
      </c>
      <c r="X79">
        <v>0</v>
      </c>
      <c r="Y79">
        <v>1</v>
      </c>
      <c r="Z79">
        <v>0</v>
      </c>
      <c r="AA79">
        <v>0</v>
      </c>
      <c r="AE79" t="s">
        <v>518</v>
      </c>
      <c r="AF79" t="s">
        <v>510</v>
      </c>
      <c r="AH79" t="s">
        <v>512</v>
      </c>
    </row>
    <row r="80" spans="1:34" x14ac:dyDescent="0.25">
      <c r="A80" t="s">
        <v>507</v>
      </c>
      <c r="B80" t="s">
        <v>203</v>
      </c>
      <c r="C80" t="s">
        <v>191</v>
      </c>
      <c r="D80" t="s">
        <v>516</v>
      </c>
      <c r="F80" t="s">
        <v>508</v>
      </c>
      <c r="H80">
        <v>1</v>
      </c>
      <c r="I80">
        <v>0.03</v>
      </c>
      <c r="J80">
        <v>0</v>
      </c>
      <c r="K80">
        <v>1</v>
      </c>
      <c r="L80">
        <v>0.03</v>
      </c>
      <c r="M80">
        <v>0</v>
      </c>
      <c r="O80">
        <v>0.01</v>
      </c>
      <c r="P80">
        <v>3.0000000000000001E-3</v>
      </c>
      <c r="Q80">
        <v>18</v>
      </c>
      <c r="R80">
        <v>1E-4</v>
      </c>
      <c r="S80">
        <v>1</v>
      </c>
      <c r="T80">
        <v>2E-3</v>
      </c>
      <c r="U80">
        <v>0</v>
      </c>
      <c r="V80">
        <v>1</v>
      </c>
      <c r="W80">
        <v>0</v>
      </c>
      <c r="X80">
        <v>0</v>
      </c>
      <c r="Y80">
        <v>1</v>
      </c>
      <c r="Z80">
        <v>0</v>
      </c>
      <c r="AA80">
        <v>0</v>
      </c>
      <c r="AE80" t="s">
        <v>518</v>
      </c>
      <c r="AF80" t="s">
        <v>510</v>
      </c>
      <c r="AH80" t="s">
        <v>512</v>
      </c>
    </row>
    <row r="81" spans="1:34" x14ac:dyDescent="0.25">
      <c r="A81" t="s">
        <v>507</v>
      </c>
      <c r="B81" t="s">
        <v>203</v>
      </c>
      <c r="C81" t="s">
        <v>191</v>
      </c>
      <c r="D81" t="s">
        <v>517</v>
      </c>
      <c r="F81" t="s">
        <v>508</v>
      </c>
      <c r="H81">
        <v>1</v>
      </c>
      <c r="I81">
        <v>0.03</v>
      </c>
      <c r="J81">
        <v>0</v>
      </c>
      <c r="K81">
        <v>1</v>
      </c>
      <c r="L81">
        <v>0.03</v>
      </c>
      <c r="M81">
        <v>0</v>
      </c>
      <c r="O81">
        <v>0.05</v>
      </c>
      <c r="P81">
        <v>0.05</v>
      </c>
      <c r="Q81">
        <v>18</v>
      </c>
      <c r="R81">
        <v>1E-4</v>
      </c>
      <c r="S81">
        <v>1</v>
      </c>
      <c r="T81">
        <v>3.0000000000000001E-3</v>
      </c>
      <c r="U81">
        <v>0</v>
      </c>
      <c r="V81">
        <v>1</v>
      </c>
      <c r="W81">
        <v>0</v>
      </c>
      <c r="X81">
        <v>0</v>
      </c>
      <c r="Y81">
        <v>1</v>
      </c>
      <c r="Z81">
        <v>0</v>
      </c>
      <c r="AA81">
        <v>0</v>
      </c>
      <c r="AE81" t="s">
        <v>518</v>
      </c>
      <c r="AF81" t="s">
        <v>510</v>
      </c>
      <c r="AH81" t="s">
        <v>512</v>
      </c>
    </row>
    <row r="82" spans="1:34" x14ac:dyDescent="0.25">
      <c r="A82" t="s">
        <v>507</v>
      </c>
      <c r="B82" t="s">
        <v>203</v>
      </c>
      <c r="C82" t="s">
        <v>191</v>
      </c>
      <c r="D82" t="s">
        <v>516</v>
      </c>
      <c r="F82" t="s">
        <v>513</v>
      </c>
      <c r="H82">
        <v>1</v>
      </c>
      <c r="I82">
        <v>0.03</v>
      </c>
      <c r="J82">
        <v>0</v>
      </c>
      <c r="K82">
        <v>1</v>
      </c>
      <c r="L82">
        <v>0.03</v>
      </c>
      <c r="M82">
        <v>0</v>
      </c>
      <c r="O82">
        <v>0.01</v>
      </c>
      <c r="P82">
        <v>3.0000000000000001E-3</v>
      </c>
      <c r="Q82">
        <v>18</v>
      </c>
      <c r="R82">
        <v>1E-4</v>
      </c>
      <c r="S82">
        <v>1</v>
      </c>
      <c r="T82">
        <v>2E-3</v>
      </c>
      <c r="U82">
        <v>0</v>
      </c>
      <c r="V82">
        <v>1</v>
      </c>
      <c r="W82">
        <v>0</v>
      </c>
      <c r="X82">
        <v>0</v>
      </c>
      <c r="Y82">
        <v>1</v>
      </c>
      <c r="Z82">
        <v>0</v>
      </c>
      <c r="AA82">
        <v>0</v>
      </c>
      <c r="AE82" t="s">
        <v>518</v>
      </c>
      <c r="AF82" t="s">
        <v>510</v>
      </c>
      <c r="AH82" t="s">
        <v>512</v>
      </c>
    </row>
    <row r="83" spans="1:34" x14ac:dyDescent="0.25">
      <c r="A83" t="s">
        <v>507</v>
      </c>
      <c r="B83" t="s">
        <v>203</v>
      </c>
      <c r="C83" t="s">
        <v>191</v>
      </c>
      <c r="D83" t="s">
        <v>517</v>
      </c>
      <c r="F83" t="s">
        <v>513</v>
      </c>
      <c r="H83">
        <v>1</v>
      </c>
      <c r="I83">
        <v>0.03</v>
      </c>
      <c r="J83">
        <v>0</v>
      </c>
      <c r="K83">
        <v>1</v>
      </c>
      <c r="L83">
        <v>0.03</v>
      </c>
      <c r="M83">
        <v>0</v>
      </c>
      <c r="O83">
        <v>0.05</v>
      </c>
      <c r="P83">
        <v>0.05</v>
      </c>
      <c r="Q83">
        <v>18</v>
      </c>
      <c r="R83">
        <v>1E-4</v>
      </c>
      <c r="S83">
        <v>1</v>
      </c>
      <c r="T83">
        <v>3.0000000000000001E-3</v>
      </c>
      <c r="U83">
        <v>0</v>
      </c>
      <c r="V83">
        <v>1</v>
      </c>
      <c r="W83">
        <v>0</v>
      </c>
      <c r="X83">
        <v>0</v>
      </c>
      <c r="Y83">
        <v>1</v>
      </c>
      <c r="Z83">
        <v>0</v>
      </c>
      <c r="AA83">
        <v>0</v>
      </c>
      <c r="AE83" t="s">
        <v>518</v>
      </c>
      <c r="AF83" t="s">
        <v>510</v>
      </c>
      <c r="AH83" t="s">
        <v>512</v>
      </c>
    </row>
    <row r="84" spans="1:34" x14ac:dyDescent="0.25">
      <c r="A84" t="s">
        <v>519</v>
      </c>
      <c r="B84" t="s">
        <v>198</v>
      </c>
      <c r="C84" t="s">
        <v>187</v>
      </c>
      <c r="D84" t="s">
        <v>187</v>
      </c>
      <c r="F84" t="s">
        <v>508</v>
      </c>
      <c r="H84">
        <v>2</v>
      </c>
      <c r="I84">
        <v>0</v>
      </c>
      <c r="J84">
        <v>20</v>
      </c>
      <c r="K84">
        <v>2</v>
      </c>
      <c r="L84">
        <v>0</v>
      </c>
      <c r="M84">
        <v>20</v>
      </c>
      <c r="N84">
        <v>0</v>
      </c>
      <c r="O84">
        <v>2.5000000000000001E-2</v>
      </c>
      <c r="P84">
        <v>3.4499999999999999E-3</v>
      </c>
      <c r="Q84">
        <v>18</v>
      </c>
      <c r="R84">
        <v>1E-4</v>
      </c>
      <c r="S84">
        <v>1</v>
      </c>
      <c r="T84">
        <v>3.0000000000000001E-3</v>
      </c>
      <c r="U84">
        <v>0</v>
      </c>
      <c r="V84">
        <v>1</v>
      </c>
      <c r="W84">
        <v>0</v>
      </c>
      <c r="X84">
        <v>0</v>
      </c>
      <c r="Y84">
        <v>1</v>
      </c>
      <c r="Z84">
        <v>0</v>
      </c>
      <c r="AA84">
        <v>0</v>
      </c>
      <c r="AE84" t="s">
        <v>509</v>
      </c>
      <c r="AF84" t="s">
        <v>510</v>
      </c>
      <c r="AG84" t="s">
        <v>511</v>
      </c>
      <c r="AH84" t="s">
        <v>512</v>
      </c>
    </row>
    <row r="85" spans="1:34" x14ac:dyDescent="0.25">
      <c r="A85" t="s">
        <v>519</v>
      </c>
      <c r="B85" t="s">
        <v>198</v>
      </c>
      <c r="C85" t="s">
        <v>187</v>
      </c>
      <c r="D85" t="s">
        <v>187</v>
      </c>
      <c r="F85" t="s">
        <v>513</v>
      </c>
      <c r="H85">
        <v>2</v>
      </c>
      <c r="I85">
        <v>0</v>
      </c>
      <c r="J85">
        <v>20</v>
      </c>
      <c r="K85">
        <v>2</v>
      </c>
      <c r="L85">
        <v>0</v>
      </c>
      <c r="M85">
        <v>20</v>
      </c>
      <c r="N85">
        <v>0.1</v>
      </c>
      <c r="O85">
        <v>0.1</v>
      </c>
      <c r="P85">
        <v>3.4499999999999999E-3</v>
      </c>
      <c r="Q85">
        <v>18</v>
      </c>
      <c r="R85">
        <v>1E-4</v>
      </c>
      <c r="S85">
        <v>1</v>
      </c>
      <c r="T85">
        <v>1.4999999999999999E-2</v>
      </c>
      <c r="U85">
        <v>0</v>
      </c>
      <c r="V85">
        <v>2</v>
      </c>
      <c r="W85">
        <v>0</v>
      </c>
      <c r="X85">
        <v>13.5</v>
      </c>
      <c r="Y85">
        <v>2</v>
      </c>
      <c r="Z85">
        <v>0</v>
      </c>
      <c r="AA85">
        <v>13.5</v>
      </c>
      <c r="AE85" t="s">
        <v>509</v>
      </c>
      <c r="AF85" t="s">
        <v>510</v>
      </c>
      <c r="AG85" t="s">
        <v>511</v>
      </c>
      <c r="AH85" t="s">
        <v>512</v>
      </c>
    </row>
    <row r="86" spans="1:34" x14ac:dyDescent="0.25">
      <c r="A86" t="s">
        <v>519</v>
      </c>
      <c r="B86" t="s">
        <v>514</v>
      </c>
      <c r="C86" t="s">
        <v>187</v>
      </c>
      <c r="D86" t="s">
        <v>187</v>
      </c>
      <c r="F86" t="s">
        <v>508</v>
      </c>
      <c r="H86">
        <v>2</v>
      </c>
      <c r="I86">
        <v>0</v>
      </c>
      <c r="J86">
        <v>20</v>
      </c>
      <c r="K86">
        <v>2</v>
      </c>
      <c r="L86">
        <v>0</v>
      </c>
      <c r="M86">
        <v>20</v>
      </c>
      <c r="N86">
        <v>0</v>
      </c>
      <c r="O86">
        <v>2.5000000000000001E-2</v>
      </c>
      <c r="P86">
        <v>3.7499999999999999E-3</v>
      </c>
      <c r="Q86">
        <v>18</v>
      </c>
      <c r="R86">
        <v>1E-4</v>
      </c>
      <c r="S86">
        <v>1</v>
      </c>
      <c r="T86">
        <v>3.0000000000000001E-3</v>
      </c>
      <c r="U86">
        <v>0</v>
      </c>
      <c r="V86">
        <v>1</v>
      </c>
      <c r="W86">
        <v>0</v>
      </c>
      <c r="X86">
        <v>0</v>
      </c>
      <c r="Y86">
        <v>1</v>
      </c>
      <c r="Z86">
        <v>0</v>
      </c>
      <c r="AA86">
        <v>0</v>
      </c>
      <c r="AE86" t="s">
        <v>509</v>
      </c>
      <c r="AF86" t="s">
        <v>510</v>
      </c>
      <c r="AG86" t="s">
        <v>511</v>
      </c>
      <c r="AH86" t="s">
        <v>512</v>
      </c>
    </row>
    <row r="87" spans="1:34" x14ac:dyDescent="0.25">
      <c r="A87" t="s">
        <v>519</v>
      </c>
      <c r="B87" t="s">
        <v>514</v>
      </c>
      <c r="C87" t="s">
        <v>187</v>
      </c>
      <c r="D87" t="s">
        <v>187</v>
      </c>
      <c r="F87" t="s">
        <v>513</v>
      </c>
      <c r="H87">
        <v>2</v>
      </c>
      <c r="I87">
        <v>0</v>
      </c>
      <c r="J87">
        <v>20</v>
      </c>
      <c r="K87">
        <v>2</v>
      </c>
      <c r="L87">
        <v>0</v>
      </c>
      <c r="M87">
        <v>20</v>
      </c>
      <c r="N87">
        <v>0.1</v>
      </c>
      <c r="O87">
        <v>0.1</v>
      </c>
      <c r="P87">
        <v>3.7499999999999999E-3</v>
      </c>
      <c r="Q87">
        <v>18</v>
      </c>
      <c r="R87">
        <v>1E-4</v>
      </c>
      <c r="S87">
        <v>1</v>
      </c>
      <c r="T87">
        <v>1.4999999999999999E-2</v>
      </c>
      <c r="U87">
        <v>0</v>
      </c>
      <c r="V87">
        <v>2</v>
      </c>
      <c r="W87">
        <v>0</v>
      </c>
      <c r="X87">
        <v>13.5</v>
      </c>
      <c r="Y87">
        <v>2</v>
      </c>
      <c r="Z87">
        <v>0</v>
      </c>
      <c r="AA87">
        <v>13.5</v>
      </c>
      <c r="AE87" t="s">
        <v>509</v>
      </c>
      <c r="AF87" t="s">
        <v>510</v>
      </c>
      <c r="AG87" t="s">
        <v>511</v>
      </c>
      <c r="AH87" t="s">
        <v>512</v>
      </c>
    </row>
    <row r="88" spans="1:34" x14ac:dyDescent="0.25">
      <c r="A88" t="s">
        <v>519</v>
      </c>
      <c r="B88" t="s">
        <v>198</v>
      </c>
      <c r="C88" t="s">
        <v>515</v>
      </c>
      <c r="D88" t="s">
        <v>516</v>
      </c>
      <c r="F88" t="s">
        <v>508</v>
      </c>
      <c r="H88">
        <v>2</v>
      </c>
      <c r="I88">
        <v>0</v>
      </c>
      <c r="J88">
        <v>20</v>
      </c>
      <c r="K88">
        <v>2</v>
      </c>
      <c r="L88">
        <v>0</v>
      </c>
      <c r="M88">
        <v>20</v>
      </c>
      <c r="N88">
        <v>0</v>
      </c>
      <c r="O88">
        <v>0.1</v>
      </c>
      <c r="P88">
        <v>2E-3</v>
      </c>
      <c r="Q88">
        <v>18</v>
      </c>
      <c r="R88">
        <v>1E-4</v>
      </c>
      <c r="S88">
        <v>1</v>
      </c>
      <c r="T88">
        <v>2E-3</v>
      </c>
      <c r="U88">
        <v>0</v>
      </c>
      <c r="V88">
        <v>1</v>
      </c>
      <c r="W88">
        <v>0</v>
      </c>
      <c r="X88">
        <v>0</v>
      </c>
      <c r="Y88">
        <v>1</v>
      </c>
      <c r="Z88">
        <v>0</v>
      </c>
      <c r="AA88">
        <v>0</v>
      </c>
      <c r="AE88" t="s">
        <v>509</v>
      </c>
      <c r="AF88" t="s">
        <v>510</v>
      </c>
      <c r="AG88" t="s">
        <v>511</v>
      </c>
      <c r="AH88" t="s">
        <v>512</v>
      </c>
    </row>
    <row r="89" spans="1:34" x14ac:dyDescent="0.25">
      <c r="A89" t="s">
        <v>519</v>
      </c>
      <c r="B89" t="s">
        <v>198</v>
      </c>
      <c r="C89" t="s">
        <v>515</v>
      </c>
      <c r="D89" t="s">
        <v>517</v>
      </c>
      <c r="F89" t="s">
        <v>508</v>
      </c>
      <c r="H89">
        <v>2</v>
      </c>
      <c r="I89">
        <v>0</v>
      </c>
      <c r="J89">
        <v>20</v>
      </c>
      <c r="K89">
        <v>2</v>
      </c>
      <c r="L89">
        <v>0</v>
      </c>
      <c r="M89">
        <v>20</v>
      </c>
      <c r="N89">
        <v>0</v>
      </c>
      <c r="O89">
        <v>0.5</v>
      </c>
      <c r="P89">
        <v>5.2999999999999999E-2</v>
      </c>
      <c r="Q89">
        <v>18</v>
      </c>
      <c r="R89">
        <v>1E-4</v>
      </c>
      <c r="S89">
        <v>1</v>
      </c>
      <c r="T89">
        <v>3.0000000000000001E-3</v>
      </c>
      <c r="U89">
        <v>0</v>
      </c>
      <c r="V89">
        <v>1</v>
      </c>
      <c r="W89">
        <v>0</v>
      </c>
      <c r="X89">
        <v>0</v>
      </c>
      <c r="Y89">
        <v>1</v>
      </c>
      <c r="Z89">
        <v>0</v>
      </c>
      <c r="AA89">
        <v>0</v>
      </c>
      <c r="AE89" t="s">
        <v>509</v>
      </c>
      <c r="AF89" t="s">
        <v>510</v>
      </c>
      <c r="AG89" t="s">
        <v>511</v>
      </c>
      <c r="AH89" t="s">
        <v>512</v>
      </c>
    </row>
    <row r="90" spans="1:34" x14ac:dyDescent="0.25">
      <c r="A90" t="s">
        <v>519</v>
      </c>
      <c r="B90" t="s">
        <v>198</v>
      </c>
      <c r="C90" t="s">
        <v>515</v>
      </c>
      <c r="D90" t="s">
        <v>516</v>
      </c>
      <c r="F90" t="s">
        <v>513</v>
      </c>
      <c r="H90">
        <v>2</v>
      </c>
      <c r="I90">
        <v>0</v>
      </c>
      <c r="J90">
        <v>20</v>
      </c>
      <c r="K90">
        <v>2</v>
      </c>
      <c r="L90">
        <v>0</v>
      </c>
      <c r="M90">
        <v>20</v>
      </c>
      <c r="N90">
        <v>0</v>
      </c>
      <c r="O90">
        <v>0.1</v>
      </c>
      <c r="P90">
        <v>2E-3</v>
      </c>
      <c r="Q90">
        <v>18</v>
      </c>
      <c r="R90">
        <v>1E-4</v>
      </c>
      <c r="S90">
        <v>1</v>
      </c>
      <c r="T90">
        <v>2E-3</v>
      </c>
      <c r="U90">
        <v>0</v>
      </c>
      <c r="V90">
        <v>1</v>
      </c>
      <c r="W90">
        <v>0</v>
      </c>
      <c r="X90">
        <v>0</v>
      </c>
      <c r="Y90">
        <v>1</v>
      </c>
      <c r="Z90">
        <v>0</v>
      </c>
      <c r="AA90">
        <v>0</v>
      </c>
      <c r="AE90" t="s">
        <v>509</v>
      </c>
      <c r="AF90" t="s">
        <v>510</v>
      </c>
      <c r="AG90" t="s">
        <v>511</v>
      </c>
      <c r="AH90" t="s">
        <v>512</v>
      </c>
    </row>
    <row r="91" spans="1:34" x14ac:dyDescent="0.25">
      <c r="A91" t="s">
        <v>519</v>
      </c>
      <c r="B91" t="s">
        <v>198</v>
      </c>
      <c r="C91" t="s">
        <v>515</v>
      </c>
      <c r="D91" t="s">
        <v>517</v>
      </c>
      <c r="F91" t="s">
        <v>513</v>
      </c>
      <c r="H91">
        <v>2</v>
      </c>
      <c r="I91">
        <v>0</v>
      </c>
      <c r="J91">
        <v>20</v>
      </c>
      <c r="K91">
        <v>2</v>
      </c>
      <c r="L91">
        <v>0</v>
      </c>
      <c r="M91">
        <v>20</v>
      </c>
      <c r="N91">
        <v>0</v>
      </c>
      <c r="O91">
        <v>0.5</v>
      </c>
      <c r="P91">
        <v>5.2999999999999999E-2</v>
      </c>
      <c r="Q91">
        <v>18</v>
      </c>
      <c r="R91">
        <v>1E-4</v>
      </c>
      <c r="S91">
        <v>1</v>
      </c>
      <c r="T91">
        <v>3.0000000000000001E-3</v>
      </c>
      <c r="U91">
        <v>0</v>
      </c>
      <c r="V91">
        <v>1</v>
      </c>
      <c r="W91">
        <v>0</v>
      </c>
      <c r="X91">
        <v>0</v>
      </c>
      <c r="Y91">
        <v>1</v>
      </c>
      <c r="Z91">
        <v>0</v>
      </c>
      <c r="AA91">
        <v>0</v>
      </c>
      <c r="AE91" t="s">
        <v>509</v>
      </c>
      <c r="AF91" t="s">
        <v>510</v>
      </c>
      <c r="AG91" t="s">
        <v>511</v>
      </c>
      <c r="AH91" t="s">
        <v>512</v>
      </c>
    </row>
    <row r="92" spans="1:34" x14ac:dyDescent="0.25">
      <c r="A92" t="s">
        <v>519</v>
      </c>
      <c r="B92" t="s">
        <v>514</v>
      </c>
      <c r="C92" t="s">
        <v>515</v>
      </c>
      <c r="D92" t="s">
        <v>516</v>
      </c>
      <c r="F92" t="s">
        <v>508</v>
      </c>
      <c r="H92">
        <v>2</v>
      </c>
      <c r="I92">
        <v>0</v>
      </c>
      <c r="J92">
        <v>20</v>
      </c>
      <c r="K92">
        <v>2</v>
      </c>
      <c r="L92">
        <v>0</v>
      </c>
      <c r="M92">
        <v>20</v>
      </c>
      <c r="N92">
        <v>0</v>
      </c>
      <c r="O92">
        <v>0.1</v>
      </c>
      <c r="P92">
        <v>2E-3</v>
      </c>
      <c r="Q92">
        <v>18</v>
      </c>
      <c r="R92">
        <v>1E-4</v>
      </c>
      <c r="S92">
        <v>1</v>
      </c>
      <c r="T92">
        <v>2E-3</v>
      </c>
      <c r="U92">
        <v>0</v>
      </c>
      <c r="V92">
        <v>1</v>
      </c>
      <c r="W92">
        <v>0</v>
      </c>
      <c r="X92">
        <v>0</v>
      </c>
      <c r="Y92">
        <v>1</v>
      </c>
      <c r="Z92">
        <v>0</v>
      </c>
      <c r="AA92">
        <v>0</v>
      </c>
      <c r="AE92" t="s">
        <v>509</v>
      </c>
      <c r="AF92" t="s">
        <v>510</v>
      </c>
      <c r="AG92" t="s">
        <v>511</v>
      </c>
      <c r="AH92" t="s">
        <v>512</v>
      </c>
    </row>
    <row r="93" spans="1:34" x14ac:dyDescent="0.25">
      <c r="A93" t="s">
        <v>519</v>
      </c>
      <c r="B93" t="s">
        <v>514</v>
      </c>
      <c r="C93" t="s">
        <v>515</v>
      </c>
      <c r="D93" t="s">
        <v>517</v>
      </c>
      <c r="F93" t="s">
        <v>508</v>
      </c>
      <c r="H93">
        <v>2</v>
      </c>
      <c r="I93">
        <v>0</v>
      </c>
      <c r="J93">
        <v>20</v>
      </c>
      <c r="K93">
        <v>2</v>
      </c>
      <c r="L93">
        <v>0</v>
      </c>
      <c r="M93">
        <v>20</v>
      </c>
      <c r="N93">
        <v>0</v>
      </c>
      <c r="O93">
        <v>0.5</v>
      </c>
      <c r="P93">
        <v>5.2999999999999999E-2</v>
      </c>
      <c r="Q93">
        <v>18</v>
      </c>
      <c r="R93">
        <v>1E-4</v>
      </c>
      <c r="S93">
        <v>1</v>
      </c>
      <c r="T93">
        <v>3.0000000000000001E-3</v>
      </c>
      <c r="U93">
        <v>0</v>
      </c>
      <c r="V93">
        <v>1</v>
      </c>
      <c r="W93">
        <v>0</v>
      </c>
      <c r="X93">
        <v>0</v>
      </c>
      <c r="Y93">
        <v>1</v>
      </c>
      <c r="Z93">
        <v>0</v>
      </c>
      <c r="AA93">
        <v>0</v>
      </c>
      <c r="AE93" t="s">
        <v>509</v>
      </c>
      <c r="AF93" t="s">
        <v>510</v>
      </c>
      <c r="AG93" t="s">
        <v>511</v>
      </c>
      <c r="AH93" t="s">
        <v>512</v>
      </c>
    </row>
    <row r="94" spans="1:34" x14ac:dyDescent="0.25">
      <c r="A94" t="s">
        <v>519</v>
      </c>
      <c r="B94" t="s">
        <v>514</v>
      </c>
      <c r="C94" t="s">
        <v>515</v>
      </c>
      <c r="D94" t="s">
        <v>516</v>
      </c>
      <c r="F94" t="s">
        <v>513</v>
      </c>
      <c r="H94">
        <v>2</v>
      </c>
      <c r="I94">
        <v>0</v>
      </c>
      <c r="J94">
        <v>20</v>
      </c>
      <c r="K94">
        <v>2</v>
      </c>
      <c r="L94">
        <v>0</v>
      </c>
      <c r="M94">
        <v>20</v>
      </c>
      <c r="N94">
        <v>0</v>
      </c>
      <c r="O94">
        <v>0.1</v>
      </c>
      <c r="P94">
        <v>2E-3</v>
      </c>
      <c r="Q94">
        <v>18</v>
      </c>
      <c r="R94">
        <v>1E-4</v>
      </c>
      <c r="S94">
        <v>1</v>
      </c>
      <c r="T94">
        <v>2E-3</v>
      </c>
      <c r="U94">
        <v>0</v>
      </c>
      <c r="V94">
        <v>1</v>
      </c>
      <c r="W94">
        <v>0</v>
      </c>
      <c r="X94">
        <v>0</v>
      </c>
      <c r="Y94">
        <v>1</v>
      </c>
      <c r="Z94">
        <v>0</v>
      </c>
      <c r="AA94">
        <v>0</v>
      </c>
      <c r="AE94" t="s">
        <v>509</v>
      </c>
      <c r="AF94" t="s">
        <v>510</v>
      </c>
      <c r="AG94" t="s">
        <v>511</v>
      </c>
      <c r="AH94" t="s">
        <v>512</v>
      </c>
    </row>
    <row r="95" spans="1:34" x14ac:dyDescent="0.25">
      <c r="A95" t="s">
        <v>519</v>
      </c>
      <c r="B95" t="s">
        <v>514</v>
      </c>
      <c r="C95" t="s">
        <v>515</v>
      </c>
      <c r="D95" t="s">
        <v>517</v>
      </c>
      <c r="F95" t="s">
        <v>513</v>
      </c>
      <c r="H95">
        <v>2</v>
      </c>
      <c r="I95">
        <v>0</v>
      </c>
      <c r="J95">
        <v>20</v>
      </c>
      <c r="K95">
        <v>2</v>
      </c>
      <c r="L95">
        <v>0</v>
      </c>
      <c r="M95">
        <v>20</v>
      </c>
      <c r="N95">
        <v>0</v>
      </c>
      <c r="O95">
        <v>0.5</v>
      </c>
      <c r="P95">
        <v>5.2999999999999999E-2</v>
      </c>
      <c r="Q95">
        <v>18</v>
      </c>
      <c r="R95">
        <v>1E-4</v>
      </c>
      <c r="S95">
        <v>1</v>
      </c>
      <c r="T95">
        <v>3.0000000000000001E-3</v>
      </c>
      <c r="U95">
        <v>0</v>
      </c>
      <c r="V95">
        <v>1</v>
      </c>
      <c r="W95">
        <v>0</v>
      </c>
      <c r="X95">
        <v>0</v>
      </c>
      <c r="Y95">
        <v>1</v>
      </c>
      <c r="Z95">
        <v>0</v>
      </c>
      <c r="AA95">
        <v>0</v>
      </c>
      <c r="AE95" t="s">
        <v>509</v>
      </c>
      <c r="AF95" t="s">
        <v>510</v>
      </c>
      <c r="AG95" t="s">
        <v>511</v>
      </c>
      <c r="AH95" t="s">
        <v>512</v>
      </c>
    </row>
    <row r="96" spans="1:34" x14ac:dyDescent="0.25">
      <c r="A96" t="s">
        <v>519</v>
      </c>
      <c r="B96" t="s">
        <v>198</v>
      </c>
      <c r="C96" t="s">
        <v>190</v>
      </c>
      <c r="D96" t="s">
        <v>516</v>
      </c>
      <c r="F96" t="s">
        <v>508</v>
      </c>
      <c r="H96">
        <v>2</v>
      </c>
      <c r="I96">
        <v>0</v>
      </c>
      <c r="J96">
        <v>20</v>
      </c>
      <c r="K96">
        <v>2</v>
      </c>
      <c r="L96">
        <v>0</v>
      </c>
      <c r="M96">
        <v>20</v>
      </c>
      <c r="P96">
        <v>8.9999999999999998E-4</v>
      </c>
      <c r="Q96">
        <v>18</v>
      </c>
      <c r="R96">
        <v>1E-4</v>
      </c>
      <c r="S96">
        <v>1</v>
      </c>
      <c r="T96">
        <v>1E-4</v>
      </c>
      <c r="U96">
        <v>0</v>
      </c>
      <c r="V96">
        <v>1</v>
      </c>
      <c r="W96">
        <v>0</v>
      </c>
      <c r="X96">
        <v>0</v>
      </c>
      <c r="Y96">
        <v>1</v>
      </c>
      <c r="Z96">
        <v>0</v>
      </c>
      <c r="AA96">
        <v>0</v>
      </c>
      <c r="AE96" t="s">
        <v>509</v>
      </c>
      <c r="AF96" t="s">
        <v>510</v>
      </c>
      <c r="AG96" t="s">
        <v>511</v>
      </c>
      <c r="AH96" t="s">
        <v>512</v>
      </c>
    </row>
    <row r="97" spans="1:34" x14ac:dyDescent="0.25">
      <c r="A97" t="s">
        <v>519</v>
      </c>
      <c r="B97" t="s">
        <v>198</v>
      </c>
      <c r="C97" t="s">
        <v>190</v>
      </c>
      <c r="D97" t="s">
        <v>517</v>
      </c>
      <c r="F97" t="s">
        <v>508</v>
      </c>
      <c r="H97">
        <v>2</v>
      </c>
      <c r="I97">
        <v>0</v>
      </c>
      <c r="J97">
        <v>20</v>
      </c>
      <c r="K97">
        <v>2</v>
      </c>
      <c r="L97">
        <v>0</v>
      </c>
      <c r="M97">
        <v>20</v>
      </c>
      <c r="P97">
        <v>3.5000000000000003E-2</v>
      </c>
      <c r="Q97">
        <v>18</v>
      </c>
      <c r="R97">
        <v>1E-4</v>
      </c>
      <c r="S97">
        <v>1</v>
      </c>
      <c r="T97">
        <v>1E-4</v>
      </c>
      <c r="U97">
        <v>0</v>
      </c>
      <c r="V97">
        <v>1</v>
      </c>
      <c r="W97">
        <v>0</v>
      </c>
      <c r="X97">
        <v>0</v>
      </c>
      <c r="Y97">
        <v>1</v>
      </c>
      <c r="Z97">
        <v>0</v>
      </c>
      <c r="AA97">
        <v>0</v>
      </c>
      <c r="AE97" t="s">
        <v>509</v>
      </c>
      <c r="AF97" t="s">
        <v>510</v>
      </c>
      <c r="AG97" t="s">
        <v>511</v>
      </c>
      <c r="AH97" t="s">
        <v>512</v>
      </c>
    </row>
    <row r="98" spans="1:34" x14ac:dyDescent="0.25">
      <c r="A98" t="s">
        <v>519</v>
      </c>
      <c r="B98" t="s">
        <v>198</v>
      </c>
      <c r="C98" t="s">
        <v>190</v>
      </c>
      <c r="D98" t="s">
        <v>516</v>
      </c>
      <c r="F98" t="s">
        <v>513</v>
      </c>
      <c r="H98">
        <v>2</v>
      </c>
      <c r="I98">
        <v>0</v>
      </c>
      <c r="J98">
        <v>20</v>
      </c>
      <c r="K98">
        <v>2</v>
      </c>
      <c r="L98">
        <v>0</v>
      </c>
      <c r="M98">
        <v>20</v>
      </c>
      <c r="P98">
        <v>8.9999999999999998E-4</v>
      </c>
      <c r="Q98">
        <v>18</v>
      </c>
      <c r="R98">
        <v>1E-4</v>
      </c>
      <c r="S98">
        <v>1</v>
      </c>
      <c r="T98">
        <v>1E-4</v>
      </c>
      <c r="U98">
        <v>0</v>
      </c>
      <c r="V98">
        <v>1</v>
      </c>
      <c r="W98">
        <v>0</v>
      </c>
      <c r="X98">
        <v>0</v>
      </c>
      <c r="Y98">
        <v>1</v>
      </c>
      <c r="Z98">
        <v>0</v>
      </c>
      <c r="AA98">
        <v>0</v>
      </c>
      <c r="AE98" t="s">
        <v>509</v>
      </c>
      <c r="AF98" t="s">
        <v>510</v>
      </c>
      <c r="AG98" t="s">
        <v>511</v>
      </c>
      <c r="AH98" t="s">
        <v>512</v>
      </c>
    </row>
    <row r="99" spans="1:34" x14ac:dyDescent="0.25">
      <c r="A99" t="s">
        <v>519</v>
      </c>
      <c r="B99" t="s">
        <v>198</v>
      </c>
      <c r="C99" t="s">
        <v>190</v>
      </c>
      <c r="D99" t="s">
        <v>517</v>
      </c>
      <c r="F99" t="s">
        <v>513</v>
      </c>
      <c r="H99">
        <v>2</v>
      </c>
      <c r="I99">
        <v>0</v>
      </c>
      <c r="J99">
        <v>20</v>
      </c>
      <c r="K99">
        <v>2</v>
      </c>
      <c r="L99">
        <v>0</v>
      </c>
      <c r="M99">
        <v>20</v>
      </c>
      <c r="P99">
        <v>3.5000000000000003E-2</v>
      </c>
      <c r="Q99">
        <v>18</v>
      </c>
      <c r="R99">
        <v>1E-4</v>
      </c>
      <c r="S99">
        <v>1</v>
      </c>
      <c r="T99">
        <v>1E-4</v>
      </c>
      <c r="U99">
        <v>0</v>
      </c>
      <c r="V99">
        <v>1</v>
      </c>
      <c r="W99">
        <v>0</v>
      </c>
      <c r="X99">
        <v>0</v>
      </c>
      <c r="Y99">
        <v>1</v>
      </c>
      <c r="Z99">
        <v>0</v>
      </c>
      <c r="AA99">
        <v>0</v>
      </c>
      <c r="AE99" t="s">
        <v>509</v>
      </c>
      <c r="AF99" t="s">
        <v>510</v>
      </c>
      <c r="AG99" t="s">
        <v>511</v>
      </c>
      <c r="AH99" t="s">
        <v>512</v>
      </c>
    </row>
    <row r="100" spans="1:34" x14ac:dyDescent="0.25">
      <c r="A100" t="s">
        <v>519</v>
      </c>
      <c r="B100" t="s">
        <v>514</v>
      </c>
      <c r="C100" t="s">
        <v>190</v>
      </c>
      <c r="D100" t="s">
        <v>516</v>
      </c>
      <c r="F100" t="s">
        <v>508</v>
      </c>
      <c r="H100">
        <v>2</v>
      </c>
      <c r="I100">
        <v>0</v>
      </c>
      <c r="J100">
        <v>20</v>
      </c>
      <c r="K100">
        <v>2</v>
      </c>
      <c r="L100">
        <v>0</v>
      </c>
      <c r="M100">
        <v>20</v>
      </c>
      <c r="P100">
        <v>2.2000000000000001E-4</v>
      </c>
      <c r="Q100">
        <v>18</v>
      </c>
      <c r="R100">
        <v>1E-4</v>
      </c>
      <c r="S100">
        <v>1</v>
      </c>
      <c r="T100">
        <v>1E-4</v>
      </c>
      <c r="U100">
        <v>0</v>
      </c>
      <c r="V100">
        <v>1</v>
      </c>
      <c r="W100">
        <v>0</v>
      </c>
      <c r="X100">
        <v>0</v>
      </c>
      <c r="Y100">
        <v>1</v>
      </c>
      <c r="Z100">
        <v>0</v>
      </c>
      <c r="AA100">
        <v>0</v>
      </c>
      <c r="AE100" t="s">
        <v>509</v>
      </c>
      <c r="AF100" t="s">
        <v>510</v>
      </c>
      <c r="AG100" t="s">
        <v>511</v>
      </c>
      <c r="AH100" t="s">
        <v>512</v>
      </c>
    </row>
    <row r="101" spans="1:34" x14ac:dyDescent="0.25">
      <c r="A101" t="s">
        <v>519</v>
      </c>
      <c r="B101" t="s">
        <v>514</v>
      </c>
      <c r="C101" t="s">
        <v>190</v>
      </c>
      <c r="D101" t="s">
        <v>517</v>
      </c>
      <c r="F101" t="s">
        <v>508</v>
      </c>
      <c r="H101">
        <v>2</v>
      </c>
      <c r="I101">
        <v>0</v>
      </c>
      <c r="J101">
        <v>20</v>
      </c>
      <c r="K101">
        <v>2</v>
      </c>
      <c r="L101">
        <v>0</v>
      </c>
      <c r="M101">
        <v>20</v>
      </c>
      <c r="P101">
        <v>1E-3</v>
      </c>
      <c r="Q101">
        <v>18</v>
      </c>
      <c r="R101">
        <v>1E-4</v>
      </c>
      <c r="S101">
        <v>1</v>
      </c>
      <c r="T101">
        <v>1E-4</v>
      </c>
      <c r="U101">
        <v>0</v>
      </c>
      <c r="V101">
        <v>1</v>
      </c>
      <c r="W101">
        <v>0</v>
      </c>
      <c r="X101">
        <v>0</v>
      </c>
      <c r="Y101">
        <v>1</v>
      </c>
      <c r="Z101">
        <v>0</v>
      </c>
      <c r="AA101">
        <v>0</v>
      </c>
      <c r="AE101" t="s">
        <v>509</v>
      </c>
      <c r="AF101" t="s">
        <v>510</v>
      </c>
      <c r="AG101" t="s">
        <v>511</v>
      </c>
      <c r="AH101" t="s">
        <v>512</v>
      </c>
    </row>
    <row r="102" spans="1:34" x14ac:dyDescent="0.25">
      <c r="A102" t="s">
        <v>519</v>
      </c>
      <c r="B102" t="s">
        <v>514</v>
      </c>
      <c r="C102" t="s">
        <v>190</v>
      </c>
      <c r="D102" t="s">
        <v>516</v>
      </c>
      <c r="F102" t="s">
        <v>513</v>
      </c>
      <c r="H102">
        <v>2</v>
      </c>
      <c r="I102">
        <v>0</v>
      </c>
      <c r="J102">
        <v>20</v>
      </c>
      <c r="K102">
        <v>2</v>
      </c>
      <c r="L102">
        <v>0</v>
      </c>
      <c r="M102">
        <v>20</v>
      </c>
      <c r="P102">
        <v>2.2000000000000001E-4</v>
      </c>
      <c r="Q102">
        <v>18</v>
      </c>
      <c r="R102">
        <v>1E-4</v>
      </c>
      <c r="S102">
        <v>1</v>
      </c>
      <c r="T102">
        <v>1E-4</v>
      </c>
      <c r="U102">
        <v>0</v>
      </c>
      <c r="V102">
        <v>1</v>
      </c>
      <c r="W102">
        <v>0</v>
      </c>
      <c r="X102">
        <v>0</v>
      </c>
      <c r="Y102">
        <v>1</v>
      </c>
      <c r="Z102">
        <v>0</v>
      </c>
      <c r="AA102">
        <v>0</v>
      </c>
      <c r="AE102" t="s">
        <v>509</v>
      </c>
      <c r="AF102" t="s">
        <v>510</v>
      </c>
      <c r="AG102" t="s">
        <v>511</v>
      </c>
      <c r="AH102" t="s">
        <v>512</v>
      </c>
    </row>
    <row r="103" spans="1:34" x14ac:dyDescent="0.25">
      <c r="A103" t="s">
        <v>519</v>
      </c>
      <c r="B103" t="s">
        <v>514</v>
      </c>
      <c r="C103" t="s">
        <v>190</v>
      </c>
      <c r="D103" t="s">
        <v>517</v>
      </c>
      <c r="F103" t="s">
        <v>513</v>
      </c>
      <c r="H103">
        <v>2</v>
      </c>
      <c r="I103">
        <v>0</v>
      </c>
      <c r="J103">
        <v>20</v>
      </c>
      <c r="K103">
        <v>2</v>
      </c>
      <c r="L103">
        <v>0</v>
      </c>
      <c r="M103">
        <v>20</v>
      </c>
      <c r="P103">
        <v>1E-3</v>
      </c>
      <c r="Q103">
        <v>18</v>
      </c>
      <c r="R103">
        <v>1E-4</v>
      </c>
      <c r="S103">
        <v>1</v>
      </c>
      <c r="T103">
        <v>1E-4</v>
      </c>
      <c r="U103">
        <v>0</v>
      </c>
      <c r="V103">
        <v>1</v>
      </c>
      <c r="W103">
        <v>0</v>
      </c>
      <c r="X103">
        <v>0</v>
      </c>
      <c r="Y103">
        <v>1</v>
      </c>
      <c r="Z103">
        <v>0</v>
      </c>
      <c r="AA103">
        <v>0</v>
      </c>
      <c r="AE103" t="s">
        <v>509</v>
      </c>
      <c r="AF103" t="s">
        <v>510</v>
      </c>
      <c r="AG103" t="s">
        <v>511</v>
      </c>
      <c r="AH103" t="s">
        <v>512</v>
      </c>
    </row>
    <row r="104" spans="1:34" x14ac:dyDescent="0.25">
      <c r="A104" t="s">
        <v>519</v>
      </c>
      <c r="B104" t="s">
        <v>198</v>
      </c>
      <c r="C104" t="s">
        <v>191</v>
      </c>
      <c r="D104" t="s">
        <v>516</v>
      </c>
      <c r="F104" t="s">
        <v>508</v>
      </c>
      <c r="H104">
        <v>2</v>
      </c>
      <c r="I104">
        <v>0</v>
      </c>
      <c r="J104">
        <v>20</v>
      </c>
      <c r="K104">
        <v>2</v>
      </c>
      <c r="L104">
        <v>0</v>
      </c>
      <c r="M104">
        <v>20</v>
      </c>
      <c r="O104">
        <v>0.01</v>
      </c>
      <c r="P104">
        <v>3.0000000000000001E-3</v>
      </c>
      <c r="Q104">
        <v>18</v>
      </c>
      <c r="R104">
        <v>1E-4</v>
      </c>
      <c r="S104">
        <v>1</v>
      </c>
      <c r="T104">
        <v>2E-3</v>
      </c>
      <c r="U104">
        <v>0</v>
      </c>
      <c r="V104">
        <v>1</v>
      </c>
      <c r="W104">
        <v>0</v>
      </c>
      <c r="X104">
        <v>0</v>
      </c>
      <c r="Y104">
        <v>1</v>
      </c>
      <c r="Z104">
        <v>0</v>
      </c>
      <c r="AA104">
        <v>0</v>
      </c>
      <c r="AE104" t="s">
        <v>518</v>
      </c>
      <c r="AF104" t="s">
        <v>510</v>
      </c>
      <c r="AG104" t="s">
        <v>511</v>
      </c>
      <c r="AH104" t="s">
        <v>512</v>
      </c>
    </row>
    <row r="105" spans="1:34" x14ac:dyDescent="0.25">
      <c r="A105" t="s">
        <v>519</v>
      </c>
      <c r="B105" t="s">
        <v>198</v>
      </c>
      <c r="C105" t="s">
        <v>191</v>
      </c>
      <c r="D105" t="s">
        <v>517</v>
      </c>
      <c r="F105" t="s">
        <v>508</v>
      </c>
      <c r="H105">
        <v>2</v>
      </c>
      <c r="I105">
        <v>0</v>
      </c>
      <c r="J105">
        <v>20</v>
      </c>
      <c r="K105">
        <v>2</v>
      </c>
      <c r="L105">
        <v>0</v>
      </c>
      <c r="M105">
        <v>20</v>
      </c>
      <c r="O105">
        <v>0.05</v>
      </c>
      <c r="P105">
        <v>0.05</v>
      </c>
      <c r="Q105">
        <v>18</v>
      </c>
      <c r="R105">
        <v>1E-4</v>
      </c>
      <c r="S105">
        <v>1</v>
      </c>
      <c r="T105">
        <v>3.0000000000000001E-3</v>
      </c>
      <c r="U105">
        <v>0</v>
      </c>
      <c r="V105">
        <v>1</v>
      </c>
      <c r="W105">
        <v>0</v>
      </c>
      <c r="X105">
        <v>0</v>
      </c>
      <c r="Y105">
        <v>1</v>
      </c>
      <c r="Z105">
        <v>0</v>
      </c>
      <c r="AA105">
        <v>0</v>
      </c>
      <c r="AE105" t="s">
        <v>518</v>
      </c>
      <c r="AF105" t="s">
        <v>510</v>
      </c>
      <c r="AG105" t="s">
        <v>511</v>
      </c>
      <c r="AH105" t="s">
        <v>512</v>
      </c>
    </row>
    <row r="106" spans="1:34" x14ac:dyDescent="0.25">
      <c r="A106" t="s">
        <v>519</v>
      </c>
      <c r="B106" t="s">
        <v>198</v>
      </c>
      <c r="C106" t="s">
        <v>191</v>
      </c>
      <c r="D106" t="s">
        <v>516</v>
      </c>
      <c r="F106" t="s">
        <v>513</v>
      </c>
      <c r="H106">
        <v>2</v>
      </c>
      <c r="I106">
        <v>0</v>
      </c>
      <c r="J106">
        <v>20</v>
      </c>
      <c r="K106">
        <v>2</v>
      </c>
      <c r="L106">
        <v>0</v>
      </c>
      <c r="M106">
        <v>20</v>
      </c>
      <c r="O106">
        <v>0.01</v>
      </c>
      <c r="P106">
        <v>3.0000000000000001E-3</v>
      </c>
      <c r="Q106">
        <v>18</v>
      </c>
      <c r="R106">
        <v>1E-4</v>
      </c>
      <c r="S106">
        <v>1</v>
      </c>
      <c r="T106">
        <v>2E-3</v>
      </c>
      <c r="U106">
        <v>0</v>
      </c>
      <c r="V106">
        <v>1</v>
      </c>
      <c r="W106">
        <v>0</v>
      </c>
      <c r="X106">
        <v>0</v>
      </c>
      <c r="Y106">
        <v>1</v>
      </c>
      <c r="Z106">
        <v>0</v>
      </c>
      <c r="AA106">
        <v>0</v>
      </c>
      <c r="AE106" t="s">
        <v>518</v>
      </c>
      <c r="AF106" t="s">
        <v>510</v>
      </c>
      <c r="AG106" t="s">
        <v>511</v>
      </c>
      <c r="AH106" t="s">
        <v>512</v>
      </c>
    </row>
    <row r="107" spans="1:34" x14ac:dyDescent="0.25">
      <c r="A107" t="s">
        <v>519</v>
      </c>
      <c r="B107" t="s">
        <v>198</v>
      </c>
      <c r="C107" t="s">
        <v>191</v>
      </c>
      <c r="D107" t="s">
        <v>517</v>
      </c>
      <c r="F107" t="s">
        <v>513</v>
      </c>
      <c r="H107">
        <v>2</v>
      </c>
      <c r="I107">
        <v>0</v>
      </c>
      <c r="J107">
        <v>20</v>
      </c>
      <c r="K107">
        <v>2</v>
      </c>
      <c r="L107">
        <v>0</v>
      </c>
      <c r="M107">
        <v>20</v>
      </c>
      <c r="O107">
        <v>0.05</v>
      </c>
      <c r="P107">
        <v>0.05</v>
      </c>
      <c r="Q107">
        <v>18</v>
      </c>
      <c r="R107">
        <v>1E-4</v>
      </c>
      <c r="S107">
        <v>1</v>
      </c>
      <c r="T107">
        <v>3.0000000000000001E-3</v>
      </c>
      <c r="U107">
        <v>0</v>
      </c>
      <c r="V107">
        <v>1</v>
      </c>
      <c r="W107">
        <v>0</v>
      </c>
      <c r="X107">
        <v>0</v>
      </c>
      <c r="Y107">
        <v>1</v>
      </c>
      <c r="Z107">
        <v>0</v>
      </c>
      <c r="AA107">
        <v>0</v>
      </c>
      <c r="AE107" t="s">
        <v>518</v>
      </c>
      <c r="AF107" t="s">
        <v>510</v>
      </c>
      <c r="AG107" t="s">
        <v>511</v>
      </c>
      <c r="AH107" t="s">
        <v>512</v>
      </c>
    </row>
    <row r="108" spans="1:34" x14ac:dyDescent="0.25">
      <c r="A108" t="s">
        <v>519</v>
      </c>
      <c r="B108" t="s">
        <v>514</v>
      </c>
      <c r="C108" t="s">
        <v>191</v>
      </c>
      <c r="D108" t="s">
        <v>516</v>
      </c>
      <c r="F108" t="s">
        <v>508</v>
      </c>
      <c r="H108">
        <v>2</v>
      </c>
      <c r="I108">
        <v>0</v>
      </c>
      <c r="J108">
        <v>20</v>
      </c>
      <c r="K108">
        <v>2</v>
      </c>
      <c r="L108">
        <v>0</v>
      </c>
      <c r="M108">
        <v>20</v>
      </c>
      <c r="O108">
        <v>0.01</v>
      </c>
      <c r="P108">
        <v>3.0000000000000001E-3</v>
      </c>
      <c r="Q108">
        <v>18</v>
      </c>
      <c r="R108">
        <v>1E-4</v>
      </c>
      <c r="S108">
        <v>1</v>
      </c>
      <c r="T108">
        <v>2E-3</v>
      </c>
      <c r="U108">
        <v>0</v>
      </c>
      <c r="V108">
        <v>1</v>
      </c>
      <c r="W108">
        <v>0</v>
      </c>
      <c r="X108">
        <v>0</v>
      </c>
      <c r="Y108">
        <v>1</v>
      </c>
      <c r="Z108">
        <v>0</v>
      </c>
      <c r="AA108">
        <v>0</v>
      </c>
      <c r="AE108" t="s">
        <v>518</v>
      </c>
      <c r="AF108" t="s">
        <v>510</v>
      </c>
      <c r="AH108" t="s">
        <v>512</v>
      </c>
    </row>
    <row r="109" spans="1:34" x14ac:dyDescent="0.25">
      <c r="A109" t="s">
        <v>519</v>
      </c>
      <c r="B109" t="s">
        <v>514</v>
      </c>
      <c r="C109" t="s">
        <v>191</v>
      </c>
      <c r="D109" t="s">
        <v>517</v>
      </c>
      <c r="F109" t="s">
        <v>508</v>
      </c>
      <c r="H109">
        <v>2</v>
      </c>
      <c r="I109">
        <v>0</v>
      </c>
      <c r="J109">
        <v>20</v>
      </c>
      <c r="K109">
        <v>2</v>
      </c>
      <c r="L109">
        <v>0</v>
      </c>
      <c r="M109">
        <v>20</v>
      </c>
      <c r="O109">
        <v>0.05</v>
      </c>
      <c r="P109">
        <v>0.05</v>
      </c>
      <c r="Q109">
        <v>18</v>
      </c>
      <c r="R109">
        <v>1E-4</v>
      </c>
      <c r="S109">
        <v>1</v>
      </c>
      <c r="T109">
        <v>3.0000000000000001E-3</v>
      </c>
      <c r="U109">
        <v>0</v>
      </c>
      <c r="V109">
        <v>1</v>
      </c>
      <c r="W109">
        <v>0</v>
      </c>
      <c r="X109">
        <v>0</v>
      </c>
      <c r="Y109">
        <v>1</v>
      </c>
      <c r="Z109">
        <v>0</v>
      </c>
      <c r="AA109">
        <v>0</v>
      </c>
      <c r="AE109" t="s">
        <v>518</v>
      </c>
      <c r="AF109" t="s">
        <v>510</v>
      </c>
      <c r="AH109" t="s">
        <v>512</v>
      </c>
    </row>
    <row r="110" spans="1:34" x14ac:dyDescent="0.25">
      <c r="A110" t="s">
        <v>519</v>
      </c>
      <c r="B110" t="s">
        <v>514</v>
      </c>
      <c r="C110" t="s">
        <v>191</v>
      </c>
      <c r="D110" t="s">
        <v>516</v>
      </c>
      <c r="F110" t="s">
        <v>513</v>
      </c>
      <c r="H110">
        <v>2</v>
      </c>
      <c r="I110">
        <v>0</v>
      </c>
      <c r="J110">
        <v>20</v>
      </c>
      <c r="K110">
        <v>2</v>
      </c>
      <c r="L110">
        <v>0</v>
      </c>
      <c r="M110">
        <v>20</v>
      </c>
      <c r="O110">
        <v>0.01</v>
      </c>
      <c r="P110">
        <v>3.0000000000000001E-3</v>
      </c>
      <c r="Q110">
        <v>18</v>
      </c>
      <c r="R110">
        <v>1E-4</v>
      </c>
      <c r="S110">
        <v>1</v>
      </c>
      <c r="T110">
        <v>2E-3</v>
      </c>
      <c r="U110">
        <v>0</v>
      </c>
      <c r="V110">
        <v>1</v>
      </c>
      <c r="W110">
        <v>0</v>
      </c>
      <c r="X110">
        <v>0</v>
      </c>
      <c r="Y110">
        <v>1</v>
      </c>
      <c r="Z110">
        <v>0</v>
      </c>
      <c r="AA110">
        <v>0</v>
      </c>
      <c r="AE110" t="s">
        <v>518</v>
      </c>
      <c r="AF110" t="s">
        <v>510</v>
      </c>
      <c r="AH110" t="s">
        <v>512</v>
      </c>
    </row>
    <row r="111" spans="1:34" x14ac:dyDescent="0.25">
      <c r="A111" t="s">
        <v>519</v>
      </c>
      <c r="B111" t="s">
        <v>514</v>
      </c>
      <c r="C111" t="s">
        <v>191</v>
      </c>
      <c r="D111" t="s">
        <v>517</v>
      </c>
      <c r="F111" t="s">
        <v>513</v>
      </c>
      <c r="H111">
        <v>2</v>
      </c>
      <c r="I111">
        <v>0</v>
      </c>
      <c r="J111">
        <v>20</v>
      </c>
      <c r="K111">
        <v>2</v>
      </c>
      <c r="L111">
        <v>0</v>
      </c>
      <c r="M111">
        <v>20</v>
      </c>
      <c r="O111">
        <v>0.05</v>
      </c>
      <c r="P111">
        <v>0.05</v>
      </c>
      <c r="Q111">
        <v>18</v>
      </c>
      <c r="R111">
        <v>1E-4</v>
      </c>
      <c r="S111">
        <v>1</v>
      </c>
      <c r="T111">
        <v>3.0000000000000001E-3</v>
      </c>
      <c r="U111">
        <v>0</v>
      </c>
      <c r="V111">
        <v>1</v>
      </c>
      <c r="W111">
        <v>0</v>
      </c>
      <c r="X111">
        <v>0</v>
      </c>
      <c r="Y111">
        <v>1</v>
      </c>
      <c r="Z111">
        <v>0</v>
      </c>
      <c r="AA111">
        <v>0</v>
      </c>
      <c r="AE111" t="s">
        <v>518</v>
      </c>
      <c r="AF111" t="s">
        <v>510</v>
      </c>
      <c r="AH111" t="s">
        <v>512</v>
      </c>
    </row>
    <row r="112" spans="1:34" x14ac:dyDescent="0.25">
      <c r="A112" t="s">
        <v>519</v>
      </c>
      <c r="B112" t="s">
        <v>201</v>
      </c>
      <c r="C112" t="s">
        <v>191</v>
      </c>
      <c r="D112" t="s">
        <v>516</v>
      </c>
      <c r="F112" t="s">
        <v>508</v>
      </c>
      <c r="H112">
        <v>2</v>
      </c>
      <c r="I112">
        <v>0</v>
      </c>
      <c r="J112">
        <v>20</v>
      </c>
      <c r="K112">
        <v>2</v>
      </c>
      <c r="L112">
        <v>0</v>
      </c>
      <c r="M112">
        <v>20</v>
      </c>
      <c r="O112">
        <v>0.01</v>
      </c>
      <c r="P112">
        <v>3.0000000000000001E-3</v>
      </c>
      <c r="Q112">
        <v>18</v>
      </c>
      <c r="R112">
        <v>1E-4</v>
      </c>
      <c r="S112">
        <v>1</v>
      </c>
      <c r="T112">
        <v>2E-3</v>
      </c>
      <c r="U112">
        <v>0</v>
      </c>
      <c r="V112">
        <v>1</v>
      </c>
      <c r="W112">
        <v>0</v>
      </c>
      <c r="X112">
        <v>0</v>
      </c>
      <c r="Y112">
        <v>1</v>
      </c>
      <c r="Z112">
        <v>0</v>
      </c>
      <c r="AA112">
        <v>0</v>
      </c>
      <c r="AE112" t="s">
        <v>518</v>
      </c>
      <c r="AF112" t="s">
        <v>510</v>
      </c>
      <c r="AH112" t="s">
        <v>512</v>
      </c>
    </row>
    <row r="113" spans="1:34" x14ac:dyDescent="0.25">
      <c r="A113" t="s">
        <v>519</v>
      </c>
      <c r="B113" t="s">
        <v>201</v>
      </c>
      <c r="C113" t="s">
        <v>191</v>
      </c>
      <c r="D113" t="s">
        <v>517</v>
      </c>
      <c r="F113" t="s">
        <v>508</v>
      </c>
      <c r="H113">
        <v>2</v>
      </c>
      <c r="I113">
        <v>0</v>
      </c>
      <c r="J113">
        <v>20</v>
      </c>
      <c r="K113">
        <v>2</v>
      </c>
      <c r="L113">
        <v>0</v>
      </c>
      <c r="M113">
        <v>20</v>
      </c>
      <c r="O113">
        <v>0.05</v>
      </c>
      <c r="P113">
        <v>0.05</v>
      </c>
      <c r="Q113">
        <v>18</v>
      </c>
      <c r="R113">
        <v>1E-4</v>
      </c>
      <c r="S113">
        <v>1</v>
      </c>
      <c r="T113">
        <v>3.0000000000000001E-3</v>
      </c>
      <c r="U113">
        <v>0</v>
      </c>
      <c r="V113">
        <v>1</v>
      </c>
      <c r="W113">
        <v>0</v>
      </c>
      <c r="X113">
        <v>0</v>
      </c>
      <c r="Y113">
        <v>1</v>
      </c>
      <c r="Z113">
        <v>0</v>
      </c>
      <c r="AA113">
        <v>0</v>
      </c>
      <c r="AE113" t="s">
        <v>518</v>
      </c>
      <c r="AF113" t="s">
        <v>510</v>
      </c>
      <c r="AH113" t="s">
        <v>512</v>
      </c>
    </row>
    <row r="114" spans="1:34" x14ac:dyDescent="0.25">
      <c r="A114" t="s">
        <v>519</v>
      </c>
      <c r="B114" t="s">
        <v>201</v>
      </c>
      <c r="C114" t="s">
        <v>191</v>
      </c>
      <c r="D114" t="s">
        <v>516</v>
      </c>
      <c r="F114" t="s">
        <v>513</v>
      </c>
      <c r="H114">
        <v>2</v>
      </c>
      <c r="I114">
        <v>0</v>
      </c>
      <c r="J114">
        <v>20</v>
      </c>
      <c r="K114">
        <v>2</v>
      </c>
      <c r="L114">
        <v>0</v>
      </c>
      <c r="M114">
        <v>20</v>
      </c>
      <c r="O114">
        <v>0.01</v>
      </c>
      <c r="P114">
        <v>3.0000000000000001E-3</v>
      </c>
      <c r="Q114">
        <v>18</v>
      </c>
      <c r="R114">
        <v>1E-4</v>
      </c>
      <c r="S114">
        <v>1</v>
      </c>
      <c r="T114">
        <v>2E-3</v>
      </c>
      <c r="U114">
        <v>0</v>
      </c>
      <c r="V114">
        <v>1</v>
      </c>
      <c r="W114">
        <v>0</v>
      </c>
      <c r="X114">
        <v>0</v>
      </c>
      <c r="Y114">
        <v>1</v>
      </c>
      <c r="Z114">
        <v>0</v>
      </c>
      <c r="AA114">
        <v>0</v>
      </c>
      <c r="AE114" t="s">
        <v>518</v>
      </c>
      <c r="AF114" t="s">
        <v>510</v>
      </c>
      <c r="AH114" t="s">
        <v>512</v>
      </c>
    </row>
    <row r="115" spans="1:34" x14ac:dyDescent="0.25">
      <c r="A115" t="s">
        <v>519</v>
      </c>
      <c r="B115" t="s">
        <v>201</v>
      </c>
      <c r="C115" t="s">
        <v>191</v>
      </c>
      <c r="D115" t="s">
        <v>517</v>
      </c>
      <c r="F115" t="s">
        <v>513</v>
      </c>
      <c r="H115">
        <v>2</v>
      </c>
      <c r="I115">
        <v>0</v>
      </c>
      <c r="J115">
        <v>20</v>
      </c>
      <c r="K115">
        <v>2</v>
      </c>
      <c r="L115">
        <v>0</v>
      </c>
      <c r="M115">
        <v>20</v>
      </c>
      <c r="O115">
        <v>0.05</v>
      </c>
      <c r="P115">
        <v>0.05</v>
      </c>
      <c r="Q115">
        <v>18</v>
      </c>
      <c r="R115">
        <v>1E-4</v>
      </c>
      <c r="S115">
        <v>1</v>
      </c>
      <c r="T115">
        <v>3.0000000000000001E-3</v>
      </c>
      <c r="U115">
        <v>0</v>
      </c>
      <c r="V115">
        <v>1</v>
      </c>
      <c r="W115">
        <v>0</v>
      </c>
      <c r="X115">
        <v>0</v>
      </c>
      <c r="Y115">
        <v>1</v>
      </c>
      <c r="Z115">
        <v>0</v>
      </c>
      <c r="AA115">
        <v>0</v>
      </c>
      <c r="AE115" t="s">
        <v>518</v>
      </c>
      <c r="AF115" t="s">
        <v>510</v>
      </c>
      <c r="AH115" t="s">
        <v>512</v>
      </c>
    </row>
    <row r="116" spans="1:34" x14ac:dyDescent="0.25">
      <c r="A116" t="s">
        <v>519</v>
      </c>
      <c r="B116" t="s">
        <v>203</v>
      </c>
      <c r="C116" t="s">
        <v>191</v>
      </c>
      <c r="D116" t="s">
        <v>516</v>
      </c>
      <c r="F116" t="s">
        <v>508</v>
      </c>
      <c r="H116">
        <v>2</v>
      </c>
      <c r="I116">
        <v>0</v>
      </c>
      <c r="J116">
        <v>20</v>
      </c>
      <c r="K116">
        <v>2</v>
      </c>
      <c r="L116">
        <v>0</v>
      </c>
      <c r="M116">
        <v>20</v>
      </c>
      <c r="O116">
        <v>0.01</v>
      </c>
      <c r="P116">
        <v>3.0000000000000001E-3</v>
      </c>
      <c r="Q116">
        <v>18</v>
      </c>
      <c r="R116">
        <v>1E-4</v>
      </c>
      <c r="S116">
        <v>1</v>
      </c>
      <c r="T116">
        <v>2E-3</v>
      </c>
      <c r="U116">
        <v>0</v>
      </c>
      <c r="V116">
        <v>1</v>
      </c>
      <c r="W116">
        <v>0</v>
      </c>
      <c r="X116">
        <v>0</v>
      </c>
      <c r="Y116">
        <v>1</v>
      </c>
      <c r="Z116">
        <v>0</v>
      </c>
      <c r="AA116">
        <v>0</v>
      </c>
      <c r="AE116" t="s">
        <v>518</v>
      </c>
      <c r="AF116" t="s">
        <v>510</v>
      </c>
      <c r="AH116" t="s">
        <v>512</v>
      </c>
    </row>
    <row r="117" spans="1:34" x14ac:dyDescent="0.25">
      <c r="A117" t="s">
        <v>519</v>
      </c>
      <c r="B117" t="s">
        <v>203</v>
      </c>
      <c r="C117" t="s">
        <v>191</v>
      </c>
      <c r="D117" t="s">
        <v>517</v>
      </c>
      <c r="F117" t="s">
        <v>508</v>
      </c>
      <c r="H117">
        <v>2</v>
      </c>
      <c r="I117">
        <v>0</v>
      </c>
      <c r="J117">
        <v>20</v>
      </c>
      <c r="K117">
        <v>2</v>
      </c>
      <c r="L117">
        <v>0</v>
      </c>
      <c r="M117">
        <v>20</v>
      </c>
      <c r="O117">
        <v>0.05</v>
      </c>
      <c r="P117">
        <v>0.05</v>
      </c>
      <c r="Q117">
        <v>18</v>
      </c>
      <c r="R117">
        <v>1E-4</v>
      </c>
      <c r="S117">
        <v>1</v>
      </c>
      <c r="T117">
        <v>3.0000000000000001E-3</v>
      </c>
      <c r="U117">
        <v>0</v>
      </c>
      <c r="V117">
        <v>1</v>
      </c>
      <c r="W117">
        <v>0</v>
      </c>
      <c r="X117">
        <v>0</v>
      </c>
      <c r="Y117">
        <v>1</v>
      </c>
      <c r="Z117">
        <v>0</v>
      </c>
      <c r="AA117">
        <v>0</v>
      </c>
      <c r="AE117" t="s">
        <v>518</v>
      </c>
      <c r="AF117" t="s">
        <v>510</v>
      </c>
      <c r="AH117" t="s">
        <v>512</v>
      </c>
    </row>
    <row r="118" spans="1:34" x14ac:dyDescent="0.25">
      <c r="A118" t="s">
        <v>519</v>
      </c>
      <c r="B118" t="s">
        <v>203</v>
      </c>
      <c r="C118" t="s">
        <v>191</v>
      </c>
      <c r="D118" t="s">
        <v>516</v>
      </c>
      <c r="F118" t="s">
        <v>513</v>
      </c>
      <c r="H118">
        <v>2</v>
      </c>
      <c r="I118">
        <v>0</v>
      </c>
      <c r="J118">
        <v>20</v>
      </c>
      <c r="K118">
        <v>2</v>
      </c>
      <c r="L118">
        <v>0</v>
      </c>
      <c r="M118">
        <v>20</v>
      </c>
      <c r="O118">
        <v>0.01</v>
      </c>
      <c r="P118">
        <v>3.0000000000000001E-3</v>
      </c>
      <c r="Q118">
        <v>18</v>
      </c>
      <c r="R118">
        <v>1E-4</v>
      </c>
      <c r="S118">
        <v>1</v>
      </c>
      <c r="T118">
        <v>2E-3</v>
      </c>
      <c r="U118">
        <v>0</v>
      </c>
      <c r="V118">
        <v>1</v>
      </c>
      <c r="W118">
        <v>0</v>
      </c>
      <c r="X118">
        <v>0</v>
      </c>
      <c r="Y118">
        <v>1</v>
      </c>
      <c r="Z118">
        <v>0</v>
      </c>
      <c r="AA118">
        <v>0</v>
      </c>
      <c r="AE118" t="s">
        <v>518</v>
      </c>
      <c r="AF118" t="s">
        <v>510</v>
      </c>
      <c r="AH118" t="s">
        <v>512</v>
      </c>
    </row>
    <row r="119" spans="1:34" x14ac:dyDescent="0.25">
      <c r="A119" t="s">
        <v>519</v>
      </c>
      <c r="B119" t="s">
        <v>203</v>
      </c>
      <c r="C119" t="s">
        <v>191</v>
      </c>
      <c r="D119" t="s">
        <v>517</v>
      </c>
      <c r="F119" t="s">
        <v>513</v>
      </c>
      <c r="H119">
        <v>2</v>
      </c>
      <c r="I119">
        <v>0</v>
      </c>
      <c r="J119">
        <v>20</v>
      </c>
      <c r="K119">
        <v>2</v>
      </c>
      <c r="L119">
        <v>0</v>
      </c>
      <c r="M119">
        <v>20</v>
      </c>
      <c r="O119">
        <v>0.05</v>
      </c>
      <c r="P119">
        <v>0.05</v>
      </c>
      <c r="Q119">
        <v>18</v>
      </c>
      <c r="R119">
        <v>1E-4</v>
      </c>
      <c r="S119">
        <v>1</v>
      </c>
      <c r="T119">
        <v>3.0000000000000001E-3</v>
      </c>
      <c r="U119">
        <v>0</v>
      </c>
      <c r="V119">
        <v>1</v>
      </c>
      <c r="W119">
        <v>0</v>
      </c>
      <c r="X119">
        <v>0</v>
      </c>
      <c r="Y119">
        <v>1</v>
      </c>
      <c r="Z119">
        <v>0</v>
      </c>
      <c r="AA119">
        <v>0</v>
      </c>
      <c r="AE119" t="s">
        <v>518</v>
      </c>
      <c r="AF119" t="s">
        <v>510</v>
      </c>
      <c r="AH119" t="s">
        <v>512</v>
      </c>
    </row>
    <row r="120" spans="1:34" x14ac:dyDescent="0.25">
      <c r="A120" t="s">
        <v>520</v>
      </c>
      <c r="B120" t="s">
        <v>198</v>
      </c>
      <c r="C120" t="s">
        <v>187</v>
      </c>
      <c r="D120" t="s">
        <v>187</v>
      </c>
      <c r="F120" t="s">
        <v>508</v>
      </c>
      <c r="H120">
        <v>3</v>
      </c>
      <c r="I120">
        <v>0.03</v>
      </c>
      <c r="J120">
        <v>20</v>
      </c>
      <c r="K120">
        <v>3</v>
      </c>
      <c r="L120">
        <v>0.03</v>
      </c>
      <c r="M120">
        <v>20</v>
      </c>
      <c r="N120">
        <v>0</v>
      </c>
      <c r="O120">
        <v>2.5000000000000001E-2</v>
      </c>
      <c r="P120">
        <v>3.4499999999999999E-3</v>
      </c>
      <c r="Q120">
        <v>18</v>
      </c>
      <c r="R120">
        <v>1E-4</v>
      </c>
      <c r="S120">
        <v>1</v>
      </c>
      <c r="T120">
        <v>3.0000000000000001E-3</v>
      </c>
      <c r="U120">
        <v>0</v>
      </c>
      <c r="V120">
        <v>1</v>
      </c>
      <c r="W120">
        <v>0</v>
      </c>
      <c r="X120">
        <v>0</v>
      </c>
      <c r="Y120">
        <v>1</v>
      </c>
      <c r="Z120">
        <v>0</v>
      </c>
      <c r="AA120">
        <v>0</v>
      </c>
      <c r="AE120" t="s">
        <v>509</v>
      </c>
      <c r="AF120" t="s">
        <v>510</v>
      </c>
      <c r="AG120" t="s">
        <v>511</v>
      </c>
      <c r="AH120" t="s">
        <v>512</v>
      </c>
    </row>
    <row r="121" spans="1:34" x14ac:dyDescent="0.25">
      <c r="A121" t="s">
        <v>520</v>
      </c>
      <c r="B121" t="s">
        <v>198</v>
      </c>
      <c r="C121" t="s">
        <v>187</v>
      </c>
      <c r="D121" t="s">
        <v>187</v>
      </c>
      <c r="F121" t="s">
        <v>513</v>
      </c>
      <c r="H121">
        <v>3</v>
      </c>
      <c r="I121">
        <v>0.03</v>
      </c>
      <c r="J121">
        <v>20</v>
      </c>
      <c r="K121">
        <v>3</v>
      </c>
      <c r="L121">
        <v>0.03</v>
      </c>
      <c r="M121">
        <v>20</v>
      </c>
      <c r="N121">
        <v>0.1</v>
      </c>
      <c r="O121">
        <v>0.1</v>
      </c>
      <c r="P121">
        <v>3.4499999999999999E-3</v>
      </c>
      <c r="Q121">
        <v>18</v>
      </c>
      <c r="R121">
        <v>1E-4</v>
      </c>
      <c r="S121">
        <v>1</v>
      </c>
      <c r="T121">
        <v>1.4999999999999999E-2</v>
      </c>
      <c r="U121">
        <v>0</v>
      </c>
      <c r="V121">
        <v>2</v>
      </c>
      <c r="W121">
        <v>0</v>
      </c>
      <c r="X121">
        <v>13.5</v>
      </c>
      <c r="Y121">
        <v>2</v>
      </c>
      <c r="Z121">
        <v>0</v>
      </c>
      <c r="AA121">
        <v>13.5</v>
      </c>
      <c r="AE121" t="s">
        <v>509</v>
      </c>
      <c r="AF121" t="s">
        <v>510</v>
      </c>
      <c r="AG121" t="s">
        <v>511</v>
      </c>
      <c r="AH121" t="s">
        <v>512</v>
      </c>
    </row>
    <row r="122" spans="1:34" x14ac:dyDescent="0.25">
      <c r="A122" t="s">
        <v>520</v>
      </c>
      <c r="B122" t="s">
        <v>514</v>
      </c>
      <c r="C122" t="s">
        <v>187</v>
      </c>
      <c r="D122" t="s">
        <v>187</v>
      </c>
      <c r="F122" t="s">
        <v>508</v>
      </c>
      <c r="H122">
        <v>3</v>
      </c>
      <c r="I122">
        <v>0.03</v>
      </c>
      <c r="J122">
        <v>20</v>
      </c>
      <c r="K122">
        <v>3</v>
      </c>
      <c r="L122">
        <v>0.03</v>
      </c>
      <c r="M122">
        <v>20</v>
      </c>
      <c r="N122">
        <v>0</v>
      </c>
      <c r="O122">
        <v>2.5000000000000001E-2</v>
      </c>
      <c r="P122">
        <v>3.7499999999999999E-3</v>
      </c>
      <c r="Q122">
        <v>18</v>
      </c>
      <c r="R122">
        <v>1E-4</v>
      </c>
      <c r="S122">
        <v>1</v>
      </c>
      <c r="T122">
        <v>3.0000000000000001E-3</v>
      </c>
      <c r="U122">
        <v>0</v>
      </c>
      <c r="V122">
        <v>1</v>
      </c>
      <c r="W122">
        <v>0</v>
      </c>
      <c r="X122">
        <v>0</v>
      </c>
      <c r="Y122">
        <v>1</v>
      </c>
      <c r="Z122">
        <v>0</v>
      </c>
      <c r="AA122">
        <v>0</v>
      </c>
      <c r="AE122" t="s">
        <v>509</v>
      </c>
      <c r="AF122" t="s">
        <v>510</v>
      </c>
      <c r="AG122" t="s">
        <v>511</v>
      </c>
      <c r="AH122" t="s">
        <v>512</v>
      </c>
    </row>
    <row r="123" spans="1:34" x14ac:dyDescent="0.25">
      <c r="A123" t="s">
        <v>520</v>
      </c>
      <c r="B123" t="s">
        <v>514</v>
      </c>
      <c r="C123" t="s">
        <v>187</v>
      </c>
      <c r="D123" t="s">
        <v>187</v>
      </c>
      <c r="F123" t="s">
        <v>513</v>
      </c>
      <c r="H123">
        <v>3</v>
      </c>
      <c r="I123">
        <v>0.03</v>
      </c>
      <c r="J123">
        <v>20</v>
      </c>
      <c r="K123">
        <v>3</v>
      </c>
      <c r="L123">
        <v>0.03</v>
      </c>
      <c r="M123">
        <v>20</v>
      </c>
      <c r="N123">
        <v>0.1</v>
      </c>
      <c r="O123">
        <v>0.1</v>
      </c>
      <c r="P123">
        <v>3.7499999999999999E-3</v>
      </c>
      <c r="Q123">
        <v>18</v>
      </c>
      <c r="R123">
        <v>1E-4</v>
      </c>
      <c r="S123">
        <v>1</v>
      </c>
      <c r="T123">
        <v>1.4999999999999999E-2</v>
      </c>
      <c r="U123">
        <v>0</v>
      </c>
      <c r="V123">
        <v>2</v>
      </c>
      <c r="W123">
        <v>0</v>
      </c>
      <c r="X123">
        <v>13.5</v>
      </c>
      <c r="Y123">
        <v>2</v>
      </c>
      <c r="Z123">
        <v>0</v>
      </c>
      <c r="AA123">
        <v>13.5</v>
      </c>
      <c r="AE123" t="s">
        <v>509</v>
      </c>
      <c r="AF123" t="s">
        <v>510</v>
      </c>
      <c r="AG123" t="s">
        <v>511</v>
      </c>
      <c r="AH123" t="s">
        <v>512</v>
      </c>
    </row>
    <row r="124" spans="1:34" x14ac:dyDescent="0.25">
      <c r="A124" t="s">
        <v>520</v>
      </c>
      <c r="B124" t="s">
        <v>198</v>
      </c>
      <c r="C124" t="s">
        <v>515</v>
      </c>
      <c r="D124" t="s">
        <v>516</v>
      </c>
      <c r="F124" t="s">
        <v>508</v>
      </c>
      <c r="H124">
        <v>3</v>
      </c>
      <c r="I124">
        <v>0.03</v>
      </c>
      <c r="J124">
        <v>20</v>
      </c>
      <c r="K124">
        <v>3</v>
      </c>
      <c r="L124">
        <v>0.03</v>
      </c>
      <c r="M124">
        <v>20</v>
      </c>
      <c r="N124">
        <v>0</v>
      </c>
      <c r="O124">
        <v>0.1</v>
      </c>
      <c r="P124">
        <v>2E-3</v>
      </c>
      <c r="Q124">
        <v>18</v>
      </c>
      <c r="R124">
        <v>1E-4</v>
      </c>
      <c r="S124">
        <v>1</v>
      </c>
      <c r="T124">
        <v>2E-3</v>
      </c>
      <c r="U124">
        <v>0</v>
      </c>
      <c r="V124">
        <v>1</v>
      </c>
      <c r="W124">
        <v>0</v>
      </c>
      <c r="X124">
        <v>0</v>
      </c>
      <c r="Y124">
        <v>1</v>
      </c>
      <c r="Z124">
        <v>0</v>
      </c>
      <c r="AA124">
        <v>0</v>
      </c>
      <c r="AE124" t="s">
        <v>509</v>
      </c>
      <c r="AF124" t="s">
        <v>510</v>
      </c>
      <c r="AG124" t="s">
        <v>511</v>
      </c>
      <c r="AH124" t="s">
        <v>512</v>
      </c>
    </row>
    <row r="125" spans="1:34" x14ac:dyDescent="0.25">
      <c r="A125" t="s">
        <v>520</v>
      </c>
      <c r="B125" t="s">
        <v>198</v>
      </c>
      <c r="C125" t="s">
        <v>515</v>
      </c>
      <c r="D125" t="s">
        <v>517</v>
      </c>
      <c r="F125" t="s">
        <v>508</v>
      </c>
      <c r="H125">
        <v>3</v>
      </c>
      <c r="I125">
        <v>0.03</v>
      </c>
      <c r="J125">
        <v>20</v>
      </c>
      <c r="K125">
        <v>3</v>
      </c>
      <c r="L125">
        <v>0.03</v>
      </c>
      <c r="M125">
        <v>20</v>
      </c>
      <c r="N125">
        <v>0</v>
      </c>
      <c r="O125">
        <v>0.5</v>
      </c>
      <c r="P125">
        <v>5.2999999999999999E-2</v>
      </c>
      <c r="Q125">
        <v>18</v>
      </c>
      <c r="R125">
        <v>1E-4</v>
      </c>
      <c r="S125">
        <v>1</v>
      </c>
      <c r="T125">
        <v>3.0000000000000001E-3</v>
      </c>
      <c r="U125">
        <v>0</v>
      </c>
      <c r="V125">
        <v>1</v>
      </c>
      <c r="W125">
        <v>0</v>
      </c>
      <c r="X125">
        <v>0</v>
      </c>
      <c r="Y125">
        <v>1</v>
      </c>
      <c r="Z125">
        <v>0</v>
      </c>
      <c r="AA125">
        <v>0</v>
      </c>
      <c r="AE125" t="s">
        <v>509</v>
      </c>
      <c r="AF125" t="s">
        <v>510</v>
      </c>
      <c r="AG125" t="s">
        <v>511</v>
      </c>
      <c r="AH125" t="s">
        <v>512</v>
      </c>
    </row>
    <row r="126" spans="1:34" x14ac:dyDescent="0.25">
      <c r="A126" t="s">
        <v>520</v>
      </c>
      <c r="B126" t="s">
        <v>198</v>
      </c>
      <c r="C126" t="s">
        <v>515</v>
      </c>
      <c r="D126" t="s">
        <v>516</v>
      </c>
      <c r="F126" t="s">
        <v>513</v>
      </c>
      <c r="H126">
        <v>3</v>
      </c>
      <c r="I126">
        <v>0.03</v>
      </c>
      <c r="J126">
        <v>20</v>
      </c>
      <c r="K126">
        <v>3</v>
      </c>
      <c r="L126">
        <v>0.03</v>
      </c>
      <c r="M126">
        <v>20</v>
      </c>
      <c r="N126">
        <v>0</v>
      </c>
      <c r="O126">
        <v>0.1</v>
      </c>
      <c r="P126">
        <v>2E-3</v>
      </c>
      <c r="Q126">
        <v>18</v>
      </c>
      <c r="R126">
        <v>1E-4</v>
      </c>
      <c r="S126">
        <v>1</v>
      </c>
      <c r="T126">
        <v>2E-3</v>
      </c>
      <c r="U126">
        <v>0</v>
      </c>
      <c r="V126">
        <v>1</v>
      </c>
      <c r="W126">
        <v>0</v>
      </c>
      <c r="X126">
        <v>0</v>
      </c>
      <c r="Y126">
        <v>1</v>
      </c>
      <c r="Z126">
        <v>0</v>
      </c>
      <c r="AA126">
        <v>0</v>
      </c>
      <c r="AE126" t="s">
        <v>509</v>
      </c>
      <c r="AF126" t="s">
        <v>510</v>
      </c>
      <c r="AG126" t="s">
        <v>511</v>
      </c>
      <c r="AH126" t="s">
        <v>512</v>
      </c>
    </row>
    <row r="127" spans="1:34" x14ac:dyDescent="0.25">
      <c r="A127" t="s">
        <v>520</v>
      </c>
      <c r="B127" t="s">
        <v>198</v>
      </c>
      <c r="C127" t="s">
        <v>515</v>
      </c>
      <c r="D127" t="s">
        <v>517</v>
      </c>
      <c r="F127" t="s">
        <v>513</v>
      </c>
      <c r="H127">
        <v>3</v>
      </c>
      <c r="I127">
        <v>0.03</v>
      </c>
      <c r="J127">
        <v>20</v>
      </c>
      <c r="K127">
        <v>3</v>
      </c>
      <c r="L127">
        <v>0.03</v>
      </c>
      <c r="M127">
        <v>20</v>
      </c>
      <c r="N127">
        <v>0</v>
      </c>
      <c r="O127">
        <v>0.5</v>
      </c>
      <c r="P127">
        <v>5.2999999999999999E-2</v>
      </c>
      <c r="Q127">
        <v>18</v>
      </c>
      <c r="R127">
        <v>1E-4</v>
      </c>
      <c r="S127">
        <v>1</v>
      </c>
      <c r="T127">
        <v>3.0000000000000001E-3</v>
      </c>
      <c r="U127">
        <v>0</v>
      </c>
      <c r="V127">
        <v>1</v>
      </c>
      <c r="W127">
        <v>0</v>
      </c>
      <c r="X127">
        <v>0</v>
      </c>
      <c r="Y127">
        <v>1</v>
      </c>
      <c r="Z127">
        <v>0</v>
      </c>
      <c r="AA127">
        <v>0</v>
      </c>
      <c r="AE127" t="s">
        <v>509</v>
      </c>
      <c r="AF127" t="s">
        <v>510</v>
      </c>
      <c r="AG127" t="s">
        <v>511</v>
      </c>
      <c r="AH127" t="s">
        <v>512</v>
      </c>
    </row>
    <row r="128" spans="1:34" x14ac:dyDescent="0.25">
      <c r="A128" t="s">
        <v>520</v>
      </c>
      <c r="B128" t="s">
        <v>514</v>
      </c>
      <c r="C128" t="s">
        <v>515</v>
      </c>
      <c r="D128" t="s">
        <v>516</v>
      </c>
      <c r="F128" t="s">
        <v>508</v>
      </c>
      <c r="H128">
        <v>3</v>
      </c>
      <c r="I128">
        <v>0.03</v>
      </c>
      <c r="J128">
        <v>20</v>
      </c>
      <c r="K128">
        <v>3</v>
      </c>
      <c r="L128">
        <v>0.03</v>
      </c>
      <c r="M128">
        <v>20</v>
      </c>
      <c r="N128">
        <v>0</v>
      </c>
      <c r="O128">
        <v>0.1</v>
      </c>
      <c r="P128">
        <v>2E-3</v>
      </c>
      <c r="Q128">
        <v>18</v>
      </c>
      <c r="R128">
        <v>1E-4</v>
      </c>
      <c r="S128">
        <v>1</v>
      </c>
      <c r="T128">
        <v>2E-3</v>
      </c>
      <c r="U128">
        <v>0</v>
      </c>
      <c r="V128">
        <v>1</v>
      </c>
      <c r="W128">
        <v>0</v>
      </c>
      <c r="X128">
        <v>0</v>
      </c>
      <c r="Y128">
        <v>1</v>
      </c>
      <c r="Z128">
        <v>0</v>
      </c>
      <c r="AA128">
        <v>0</v>
      </c>
      <c r="AE128" t="s">
        <v>509</v>
      </c>
      <c r="AF128" t="s">
        <v>510</v>
      </c>
      <c r="AG128" t="s">
        <v>511</v>
      </c>
      <c r="AH128" t="s">
        <v>512</v>
      </c>
    </row>
    <row r="129" spans="1:34" x14ac:dyDescent="0.25">
      <c r="A129" t="s">
        <v>520</v>
      </c>
      <c r="B129" t="s">
        <v>514</v>
      </c>
      <c r="C129" t="s">
        <v>515</v>
      </c>
      <c r="D129" t="s">
        <v>517</v>
      </c>
      <c r="F129" t="s">
        <v>508</v>
      </c>
      <c r="H129">
        <v>3</v>
      </c>
      <c r="I129">
        <v>0.03</v>
      </c>
      <c r="J129">
        <v>20</v>
      </c>
      <c r="K129">
        <v>3</v>
      </c>
      <c r="L129">
        <v>0.03</v>
      </c>
      <c r="M129">
        <v>20</v>
      </c>
      <c r="N129">
        <v>0</v>
      </c>
      <c r="O129">
        <v>0.5</v>
      </c>
      <c r="P129">
        <v>5.2999999999999999E-2</v>
      </c>
      <c r="Q129">
        <v>18</v>
      </c>
      <c r="R129">
        <v>1E-4</v>
      </c>
      <c r="S129">
        <v>1</v>
      </c>
      <c r="T129">
        <v>3.0000000000000001E-3</v>
      </c>
      <c r="U129">
        <v>0</v>
      </c>
      <c r="V129">
        <v>1</v>
      </c>
      <c r="W129">
        <v>0</v>
      </c>
      <c r="X129">
        <v>0</v>
      </c>
      <c r="Y129">
        <v>1</v>
      </c>
      <c r="Z129">
        <v>0</v>
      </c>
      <c r="AA129">
        <v>0</v>
      </c>
      <c r="AE129" t="s">
        <v>509</v>
      </c>
      <c r="AF129" t="s">
        <v>510</v>
      </c>
      <c r="AG129" t="s">
        <v>511</v>
      </c>
      <c r="AH129" t="s">
        <v>512</v>
      </c>
    </row>
    <row r="130" spans="1:34" x14ac:dyDescent="0.25">
      <c r="A130" t="s">
        <v>520</v>
      </c>
      <c r="B130" t="s">
        <v>514</v>
      </c>
      <c r="C130" t="s">
        <v>515</v>
      </c>
      <c r="D130" t="s">
        <v>516</v>
      </c>
      <c r="F130" t="s">
        <v>513</v>
      </c>
      <c r="H130">
        <v>3</v>
      </c>
      <c r="I130">
        <v>0.03</v>
      </c>
      <c r="J130">
        <v>20</v>
      </c>
      <c r="K130">
        <v>3</v>
      </c>
      <c r="L130">
        <v>0.03</v>
      </c>
      <c r="M130">
        <v>20</v>
      </c>
      <c r="N130">
        <v>0</v>
      </c>
      <c r="O130">
        <v>0.1</v>
      </c>
      <c r="P130">
        <v>2E-3</v>
      </c>
      <c r="Q130">
        <v>18</v>
      </c>
      <c r="R130">
        <v>1E-4</v>
      </c>
      <c r="S130">
        <v>1</v>
      </c>
      <c r="T130">
        <v>2E-3</v>
      </c>
      <c r="U130">
        <v>0</v>
      </c>
      <c r="V130">
        <v>1</v>
      </c>
      <c r="W130">
        <v>0</v>
      </c>
      <c r="X130">
        <v>0</v>
      </c>
      <c r="Y130">
        <v>1</v>
      </c>
      <c r="Z130">
        <v>0</v>
      </c>
      <c r="AA130">
        <v>0</v>
      </c>
      <c r="AE130" t="s">
        <v>509</v>
      </c>
      <c r="AF130" t="s">
        <v>510</v>
      </c>
      <c r="AG130" t="s">
        <v>511</v>
      </c>
      <c r="AH130" t="s">
        <v>512</v>
      </c>
    </row>
    <row r="131" spans="1:34" x14ac:dyDescent="0.25">
      <c r="A131" t="s">
        <v>520</v>
      </c>
      <c r="B131" t="s">
        <v>514</v>
      </c>
      <c r="C131" t="s">
        <v>515</v>
      </c>
      <c r="D131" t="s">
        <v>517</v>
      </c>
      <c r="F131" t="s">
        <v>513</v>
      </c>
      <c r="H131">
        <v>3</v>
      </c>
      <c r="I131">
        <v>0.03</v>
      </c>
      <c r="J131">
        <v>20</v>
      </c>
      <c r="K131">
        <v>3</v>
      </c>
      <c r="L131">
        <v>0.03</v>
      </c>
      <c r="M131">
        <v>20</v>
      </c>
      <c r="N131">
        <v>0</v>
      </c>
      <c r="O131">
        <v>0.5</v>
      </c>
      <c r="P131">
        <v>5.2999999999999999E-2</v>
      </c>
      <c r="Q131">
        <v>18</v>
      </c>
      <c r="R131">
        <v>1E-4</v>
      </c>
      <c r="S131">
        <v>1</v>
      </c>
      <c r="T131">
        <v>3.0000000000000001E-3</v>
      </c>
      <c r="U131">
        <v>0</v>
      </c>
      <c r="V131">
        <v>1</v>
      </c>
      <c r="W131">
        <v>0</v>
      </c>
      <c r="X131">
        <v>0</v>
      </c>
      <c r="Y131">
        <v>1</v>
      </c>
      <c r="Z131">
        <v>0</v>
      </c>
      <c r="AA131">
        <v>0</v>
      </c>
      <c r="AE131" t="s">
        <v>509</v>
      </c>
      <c r="AF131" t="s">
        <v>510</v>
      </c>
      <c r="AG131" t="s">
        <v>511</v>
      </c>
      <c r="AH131" t="s">
        <v>512</v>
      </c>
    </row>
    <row r="132" spans="1:34" x14ac:dyDescent="0.25">
      <c r="A132" t="s">
        <v>520</v>
      </c>
      <c r="B132" t="s">
        <v>198</v>
      </c>
      <c r="C132" t="s">
        <v>190</v>
      </c>
      <c r="D132" t="s">
        <v>516</v>
      </c>
      <c r="F132" t="s">
        <v>508</v>
      </c>
      <c r="H132">
        <v>3</v>
      </c>
      <c r="I132">
        <v>0.03</v>
      </c>
      <c r="J132">
        <v>20</v>
      </c>
      <c r="K132">
        <v>3</v>
      </c>
      <c r="L132">
        <v>0.03</v>
      </c>
      <c r="M132">
        <v>20</v>
      </c>
      <c r="P132">
        <v>8.9999999999999998E-4</v>
      </c>
      <c r="Q132">
        <v>18</v>
      </c>
      <c r="R132">
        <v>1E-4</v>
      </c>
      <c r="S132">
        <v>1</v>
      </c>
      <c r="T132">
        <v>1E-4</v>
      </c>
      <c r="U132">
        <v>0</v>
      </c>
      <c r="V132">
        <v>1</v>
      </c>
      <c r="W132">
        <v>0</v>
      </c>
      <c r="X132">
        <v>0</v>
      </c>
      <c r="Y132">
        <v>1</v>
      </c>
      <c r="Z132">
        <v>0</v>
      </c>
      <c r="AA132">
        <v>0</v>
      </c>
      <c r="AE132" t="s">
        <v>509</v>
      </c>
      <c r="AF132" t="s">
        <v>510</v>
      </c>
      <c r="AG132" t="s">
        <v>511</v>
      </c>
      <c r="AH132" t="s">
        <v>512</v>
      </c>
    </row>
    <row r="133" spans="1:34" x14ac:dyDescent="0.25">
      <c r="A133" t="s">
        <v>520</v>
      </c>
      <c r="B133" t="s">
        <v>198</v>
      </c>
      <c r="C133" t="s">
        <v>190</v>
      </c>
      <c r="D133" t="s">
        <v>517</v>
      </c>
      <c r="F133" t="s">
        <v>508</v>
      </c>
      <c r="H133">
        <v>3</v>
      </c>
      <c r="I133">
        <v>0.03</v>
      </c>
      <c r="J133">
        <v>20</v>
      </c>
      <c r="K133">
        <v>3</v>
      </c>
      <c r="L133">
        <v>0.03</v>
      </c>
      <c r="M133">
        <v>20</v>
      </c>
      <c r="P133">
        <v>3.5000000000000003E-2</v>
      </c>
      <c r="Q133">
        <v>18</v>
      </c>
      <c r="R133">
        <v>1E-4</v>
      </c>
      <c r="S133">
        <v>1</v>
      </c>
      <c r="T133">
        <v>1E-4</v>
      </c>
      <c r="U133">
        <v>0</v>
      </c>
      <c r="V133">
        <v>1</v>
      </c>
      <c r="W133">
        <v>0</v>
      </c>
      <c r="X133">
        <v>0</v>
      </c>
      <c r="Y133">
        <v>1</v>
      </c>
      <c r="Z133">
        <v>0</v>
      </c>
      <c r="AA133">
        <v>0</v>
      </c>
      <c r="AE133" t="s">
        <v>509</v>
      </c>
      <c r="AF133" t="s">
        <v>510</v>
      </c>
      <c r="AG133" t="s">
        <v>511</v>
      </c>
      <c r="AH133" t="s">
        <v>512</v>
      </c>
    </row>
    <row r="134" spans="1:34" x14ac:dyDescent="0.25">
      <c r="A134" t="s">
        <v>520</v>
      </c>
      <c r="B134" t="s">
        <v>198</v>
      </c>
      <c r="C134" t="s">
        <v>190</v>
      </c>
      <c r="D134" t="s">
        <v>516</v>
      </c>
      <c r="F134" t="s">
        <v>513</v>
      </c>
      <c r="H134">
        <v>3</v>
      </c>
      <c r="I134">
        <v>0.03</v>
      </c>
      <c r="J134">
        <v>20</v>
      </c>
      <c r="K134">
        <v>3</v>
      </c>
      <c r="L134">
        <v>0.03</v>
      </c>
      <c r="M134">
        <v>20</v>
      </c>
      <c r="P134">
        <v>8.9999999999999998E-4</v>
      </c>
      <c r="Q134">
        <v>18</v>
      </c>
      <c r="R134">
        <v>1E-4</v>
      </c>
      <c r="S134">
        <v>1</v>
      </c>
      <c r="T134">
        <v>1E-4</v>
      </c>
      <c r="U134">
        <v>0</v>
      </c>
      <c r="V134">
        <v>1</v>
      </c>
      <c r="W134">
        <v>0</v>
      </c>
      <c r="X134">
        <v>0</v>
      </c>
      <c r="Y134">
        <v>1</v>
      </c>
      <c r="Z134">
        <v>0</v>
      </c>
      <c r="AA134">
        <v>0</v>
      </c>
      <c r="AE134" t="s">
        <v>509</v>
      </c>
      <c r="AF134" t="s">
        <v>510</v>
      </c>
      <c r="AG134" t="s">
        <v>511</v>
      </c>
      <c r="AH134" t="s">
        <v>512</v>
      </c>
    </row>
    <row r="135" spans="1:34" x14ac:dyDescent="0.25">
      <c r="A135" t="s">
        <v>520</v>
      </c>
      <c r="B135" t="s">
        <v>198</v>
      </c>
      <c r="C135" t="s">
        <v>190</v>
      </c>
      <c r="D135" t="s">
        <v>517</v>
      </c>
      <c r="F135" t="s">
        <v>513</v>
      </c>
      <c r="H135">
        <v>3</v>
      </c>
      <c r="I135">
        <v>0.03</v>
      </c>
      <c r="J135">
        <v>20</v>
      </c>
      <c r="K135">
        <v>3</v>
      </c>
      <c r="L135">
        <v>0.03</v>
      </c>
      <c r="M135">
        <v>20</v>
      </c>
      <c r="P135">
        <v>3.5000000000000003E-2</v>
      </c>
      <c r="Q135">
        <v>18</v>
      </c>
      <c r="R135">
        <v>1E-4</v>
      </c>
      <c r="S135">
        <v>1</v>
      </c>
      <c r="T135">
        <v>1E-4</v>
      </c>
      <c r="U135">
        <v>0</v>
      </c>
      <c r="V135">
        <v>1</v>
      </c>
      <c r="W135">
        <v>0</v>
      </c>
      <c r="X135">
        <v>0</v>
      </c>
      <c r="Y135">
        <v>1</v>
      </c>
      <c r="Z135">
        <v>0</v>
      </c>
      <c r="AA135">
        <v>0</v>
      </c>
      <c r="AE135" t="s">
        <v>509</v>
      </c>
      <c r="AF135" t="s">
        <v>510</v>
      </c>
      <c r="AG135" t="s">
        <v>511</v>
      </c>
      <c r="AH135" t="s">
        <v>512</v>
      </c>
    </row>
    <row r="136" spans="1:34" x14ac:dyDescent="0.25">
      <c r="A136" t="s">
        <v>520</v>
      </c>
      <c r="B136" t="s">
        <v>514</v>
      </c>
      <c r="C136" t="s">
        <v>190</v>
      </c>
      <c r="D136" t="s">
        <v>516</v>
      </c>
      <c r="F136" t="s">
        <v>508</v>
      </c>
      <c r="H136">
        <v>3</v>
      </c>
      <c r="I136">
        <v>0.03</v>
      </c>
      <c r="J136">
        <v>20</v>
      </c>
      <c r="K136">
        <v>3</v>
      </c>
      <c r="L136">
        <v>0.03</v>
      </c>
      <c r="M136">
        <v>20</v>
      </c>
      <c r="P136">
        <v>2.2000000000000001E-4</v>
      </c>
      <c r="Q136">
        <v>18</v>
      </c>
      <c r="R136">
        <v>1E-4</v>
      </c>
      <c r="S136">
        <v>1</v>
      </c>
      <c r="T136">
        <v>1E-4</v>
      </c>
      <c r="U136">
        <v>0</v>
      </c>
      <c r="V136">
        <v>1</v>
      </c>
      <c r="W136">
        <v>0</v>
      </c>
      <c r="X136">
        <v>0</v>
      </c>
      <c r="Y136">
        <v>1</v>
      </c>
      <c r="Z136">
        <v>0</v>
      </c>
      <c r="AA136">
        <v>0</v>
      </c>
      <c r="AE136" t="s">
        <v>509</v>
      </c>
      <c r="AF136" t="s">
        <v>510</v>
      </c>
      <c r="AG136" t="s">
        <v>511</v>
      </c>
      <c r="AH136" t="s">
        <v>512</v>
      </c>
    </row>
    <row r="137" spans="1:34" x14ac:dyDescent="0.25">
      <c r="A137" t="s">
        <v>520</v>
      </c>
      <c r="B137" t="s">
        <v>514</v>
      </c>
      <c r="C137" t="s">
        <v>190</v>
      </c>
      <c r="D137" t="s">
        <v>517</v>
      </c>
      <c r="F137" t="s">
        <v>508</v>
      </c>
      <c r="H137">
        <v>3</v>
      </c>
      <c r="I137">
        <v>0.03</v>
      </c>
      <c r="J137">
        <v>20</v>
      </c>
      <c r="K137">
        <v>3</v>
      </c>
      <c r="L137">
        <v>0.03</v>
      </c>
      <c r="M137">
        <v>20</v>
      </c>
      <c r="P137">
        <v>1E-3</v>
      </c>
      <c r="Q137">
        <v>18</v>
      </c>
      <c r="R137">
        <v>1E-4</v>
      </c>
      <c r="S137">
        <v>1</v>
      </c>
      <c r="T137">
        <v>1E-4</v>
      </c>
      <c r="U137">
        <v>0</v>
      </c>
      <c r="V137">
        <v>1</v>
      </c>
      <c r="W137">
        <v>0</v>
      </c>
      <c r="X137">
        <v>0</v>
      </c>
      <c r="Y137">
        <v>1</v>
      </c>
      <c r="Z137">
        <v>0</v>
      </c>
      <c r="AA137">
        <v>0</v>
      </c>
      <c r="AE137" t="s">
        <v>509</v>
      </c>
      <c r="AF137" t="s">
        <v>510</v>
      </c>
      <c r="AG137" t="s">
        <v>511</v>
      </c>
      <c r="AH137" t="s">
        <v>512</v>
      </c>
    </row>
    <row r="138" spans="1:34" x14ac:dyDescent="0.25">
      <c r="A138" t="s">
        <v>520</v>
      </c>
      <c r="B138" t="s">
        <v>514</v>
      </c>
      <c r="C138" t="s">
        <v>190</v>
      </c>
      <c r="D138" t="s">
        <v>516</v>
      </c>
      <c r="F138" t="s">
        <v>513</v>
      </c>
      <c r="H138">
        <v>3</v>
      </c>
      <c r="I138">
        <v>0.03</v>
      </c>
      <c r="J138">
        <v>20</v>
      </c>
      <c r="K138">
        <v>3</v>
      </c>
      <c r="L138">
        <v>0.03</v>
      </c>
      <c r="M138">
        <v>20</v>
      </c>
      <c r="P138">
        <v>2.2000000000000001E-4</v>
      </c>
      <c r="Q138">
        <v>18</v>
      </c>
      <c r="R138">
        <v>1E-4</v>
      </c>
      <c r="S138">
        <v>1</v>
      </c>
      <c r="T138">
        <v>1E-4</v>
      </c>
      <c r="U138">
        <v>0</v>
      </c>
      <c r="V138">
        <v>1</v>
      </c>
      <c r="W138">
        <v>0</v>
      </c>
      <c r="X138">
        <v>0</v>
      </c>
      <c r="Y138">
        <v>1</v>
      </c>
      <c r="Z138">
        <v>0</v>
      </c>
      <c r="AA138">
        <v>0</v>
      </c>
      <c r="AE138" t="s">
        <v>509</v>
      </c>
      <c r="AF138" t="s">
        <v>510</v>
      </c>
      <c r="AG138" t="s">
        <v>511</v>
      </c>
      <c r="AH138" t="s">
        <v>512</v>
      </c>
    </row>
    <row r="139" spans="1:34" x14ac:dyDescent="0.25">
      <c r="A139" t="s">
        <v>520</v>
      </c>
      <c r="B139" t="s">
        <v>514</v>
      </c>
      <c r="C139" t="s">
        <v>190</v>
      </c>
      <c r="D139" t="s">
        <v>517</v>
      </c>
      <c r="F139" t="s">
        <v>513</v>
      </c>
      <c r="H139">
        <v>3</v>
      </c>
      <c r="I139">
        <v>0.03</v>
      </c>
      <c r="J139">
        <v>20</v>
      </c>
      <c r="K139">
        <v>3</v>
      </c>
      <c r="L139">
        <v>0.03</v>
      </c>
      <c r="M139">
        <v>20</v>
      </c>
      <c r="P139">
        <v>1E-3</v>
      </c>
      <c r="Q139">
        <v>18</v>
      </c>
      <c r="R139">
        <v>1E-4</v>
      </c>
      <c r="S139">
        <v>1</v>
      </c>
      <c r="T139">
        <v>1E-4</v>
      </c>
      <c r="U139">
        <v>0</v>
      </c>
      <c r="V139">
        <v>1</v>
      </c>
      <c r="W139">
        <v>0</v>
      </c>
      <c r="X139">
        <v>0</v>
      </c>
      <c r="Y139">
        <v>1</v>
      </c>
      <c r="Z139">
        <v>0</v>
      </c>
      <c r="AA139">
        <v>0</v>
      </c>
      <c r="AE139" t="s">
        <v>509</v>
      </c>
      <c r="AF139" t="s">
        <v>510</v>
      </c>
      <c r="AG139" t="s">
        <v>511</v>
      </c>
      <c r="AH139" t="s">
        <v>512</v>
      </c>
    </row>
    <row r="140" spans="1:34" x14ac:dyDescent="0.25">
      <c r="A140" t="s">
        <v>520</v>
      </c>
      <c r="B140" t="s">
        <v>198</v>
      </c>
      <c r="C140" t="s">
        <v>191</v>
      </c>
      <c r="D140" t="s">
        <v>516</v>
      </c>
      <c r="F140" t="s">
        <v>508</v>
      </c>
      <c r="H140">
        <v>3</v>
      </c>
      <c r="I140">
        <v>0.03</v>
      </c>
      <c r="J140">
        <v>20</v>
      </c>
      <c r="K140">
        <v>3</v>
      </c>
      <c r="L140">
        <v>0.03</v>
      </c>
      <c r="M140">
        <v>20</v>
      </c>
      <c r="O140">
        <v>0.01</v>
      </c>
      <c r="P140">
        <v>3.0000000000000001E-3</v>
      </c>
      <c r="Q140">
        <v>18</v>
      </c>
      <c r="R140">
        <v>1E-4</v>
      </c>
      <c r="S140">
        <v>1</v>
      </c>
      <c r="T140">
        <v>2E-3</v>
      </c>
      <c r="U140">
        <v>0</v>
      </c>
      <c r="V140">
        <v>1</v>
      </c>
      <c r="W140">
        <v>0</v>
      </c>
      <c r="X140">
        <v>0</v>
      </c>
      <c r="Y140">
        <v>1</v>
      </c>
      <c r="Z140">
        <v>0</v>
      </c>
      <c r="AA140">
        <v>0</v>
      </c>
      <c r="AE140" t="s">
        <v>518</v>
      </c>
      <c r="AF140" t="s">
        <v>510</v>
      </c>
      <c r="AG140" t="s">
        <v>511</v>
      </c>
      <c r="AH140" t="s">
        <v>512</v>
      </c>
    </row>
    <row r="141" spans="1:34" x14ac:dyDescent="0.25">
      <c r="A141" t="s">
        <v>520</v>
      </c>
      <c r="B141" t="s">
        <v>198</v>
      </c>
      <c r="C141" t="s">
        <v>191</v>
      </c>
      <c r="D141" t="s">
        <v>517</v>
      </c>
      <c r="F141" t="s">
        <v>508</v>
      </c>
      <c r="H141">
        <v>3</v>
      </c>
      <c r="I141">
        <v>0.03</v>
      </c>
      <c r="J141">
        <v>20</v>
      </c>
      <c r="K141">
        <v>3</v>
      </c>
      <c r="L141">
        <v>0.03</v>
      </c>
      <c r="M141">
        <v>20</v>
      </c>
      <c r="O141">
        <v>0.05</v>
      </c>
      <c r="P141">
        <v>0.05</v>
      </c>
      <c r="Q141">
        <v>18</v>
      </c>
      <c r="R141">
        <v>1E-4</v>
      </c>
      <c r="S141">
        <v>1</v>
      </c>
      <c r="T141">
        <v>3.0000000000000001E-3</v>
      </c>
      <c r="U141">
        <v>0</v>
      </c>
      <c r="V141">
        <v>1</v>
      </c>
      <c r="W141">
        <v>0</v>
      </c>
      <c r="X141">
        <v>0</v>
      </c>
      <c r="Y141">
        <v>1</v>
      </c>
      <c r="Z141">
        <v>0</v>
      </c>
      <c r="AA141">
        <v>0</v>
      </c>
      <c r="AE141" t="s">
        <v>518</v>
      </c>
      <c r="AF141" t="s">
        <v>510</v>
      </c>
      <c r="AG141" t="s">
        <v>511</v>
      </c>
      <c r="AH141" t="s">
        <v>512</v>
      </c>
    </row>
    <row r="142" spans="1:34" x14ac:dyDescent="0.25">
      <c r="A142" t="s">
        <v>520</v>
      </c>
      <c r="B142" t="s">
        <v>198</v>
      </c>
      <c r="C142" t="s">
        <v>191</v>
      </c>
      <c r="D142" t="s">
        <v>516</v>
      </c>
      <c r="F142" t="s">
        <v>513</v>
      </c>
      <c r="H142">
        <v>3</v>
      </c>
      <c r="I142">
        <v>0.03</v>
      </c>
      <c r="J142">
        <v>20</v>
      </c>
      <c r="K142">
        <v>3</v>
      </c>
      <c r="L142">
        <v>0.03</v>
      </c>
      <c r="M142">
        <v>20</v>
      </c>
      <c r="O142">
        <v>0.01</v>
      </c>
      <c r="P142">
        <v>3.0000000000000001E-3</v>
      </c>
      <c r="Q142">
        <v>18</v>
      </c>
      <c r="R142">
        <v>1E-4</v>
      </c>
      <c r="S142">
        <v>1</v>
      </c>
      <c r="T142">
        <v>2E-3</v>
      </c>
      <c r="U142">
        <v>0</v>
      </c>
      <c r="V142">
        <v>1</v>
      </c>
      <c r="W142">
        <v>0</v>
      </c>
      <c r="X142">
        <v>0</v>
      </c>
      <c r="Y142">
        <v>1</v>
      </c>
      <c r="Z142">
        <v>0</v>
      </c>
      <c r="AA142">
        <v>0</v>
      </c>
      <c r="AE142" t="s">
        <v>518</v>
      </c>
      <c r="AF142" t="s">
        <v>510</v>
      </c>
      <c r="AG142" t="s">
        <v>511</v>
      </c>
      <c r="AH142" t="s">
        <v>512</v>
      </c>
    </row>
    <row r="143" spans="1:34" x14ac:dyDescent="0.25">
      <c r="A143" t="s">
        <v>520</v>
      </c>
      <c r="B143" t="s">
        <v>198</v>
      </c>
      <c r="C143" t="s">
        <v>191</v>
      </c>
      <c r="D143" t="s">
        <v>517</v>
      </c>
      <c r="F143" t="s">
        <v>513</v>
      </c>
      <c r="H143">
        <v>3</v>
      </c>
      <c r="I143">
        <v>0.03</v>
      </c>
      <c r="J143">
        <v>20</v>
      </c>
      <c r="K143">
        <v>3</v>
      </c>
      <c r="L143">
        <v>0.03</v>
      </c>
      <c r="M143">
        <v>20</v>
      </c>
      <c r="O143">
        <v>0.05</v>
      </c>
      <c r="P143">
        <v>0.05</v>
      </c>
      <c r="Q143">
        <v>18</v>
      </c>
      <c r="R143">
        <v>1E-4</v>
      </c>
      <c r="S143">
        <v>1</v>
      </c>
      <c r="T143">
        <v>3.0000000000000001E-3</v>
      </c>
      <c r="U143">
        <v>0</v>
      </c>
      <c r="V143">
        <v>1</v>
      </c>
      <c r="W143">
        <v>0</v>
      </c>
      <c r="X143">
        <v>0</v>
      </c>
      <c r="Y143">
        <v>1</v>
      </c>
      <c r="Z143">
        <v>0</v>
      </c>
      <c r="AA143">
        <v>0</v>
      </c>
      <c r="AE143" t="s">
        <v>518</v>
      </c>
      <c r="AF143" t="s">
        <v>510</v>
      </c>
      <c r="AG143" t="s">
        <v>511</v>
      </c>
      <c r="AH143" t="s">
        <v>512</v>
      </c>
    </row>
    <row r="144" spans="1:34" x14ac:dyDescent="0.25">
      <c r="A144" t="s">
        <v>520</v>
      </c>
      <c r="B144" t="s">
        <v>514</v>
      </c>
      <c r="C144" t="s">
        <v>191</v>
      </c>
      <c r="D144" t="s">
        <v>516</v>
      </c>
      <c r="F144" t="s">
        <v>508</v>
      </c>
      <c r="H144">
        <v>3</v>
      </c>
      <c r="I144">
        <v>0.03</v>
      </c>
      <c r="J144">
        <v>20</v>
      </c>
      <c r="K144">
        <v>3</v>
      </c>
      <c r="L144">
        <v>0.03</v>
      </c>
      <c r="M144">
        <v>20</v>
      </c>
      <c r="O144">
        <v>0.01</v>
      </c>
      <c r="P144">
        <v>3.0000000000000001E-3</v>
      </c>
      <c r="Q144">
        <v>18</v>
      </c>
      <c r="R144">
        <v>1E-4</v>
      </c>
      <c r="S144">
        <v>1</v>
      </c>
      <c r="T144">
        <v>2E-3</v>
      </c>
      <c r="U144">
        <v>0</v>
      </c>
      <c r="V144">
        <v>1</v>
      </c>
      <c r="W144">
        <v>0</v>
      </c>
      <c r="X144">
        <v>0</v>
      </c>
      <c r="Y144">
        <v>1</v>
      </c>
      <c r="Z144">
        <v>0</v>
      </c>
      <c r="AA144">
        <v>0</v>
      </c>
      <c r="AE144" t="s">
        <v>518</v>
      </c>
      <c r="AF144" t="s">
        <v>510</v>
      </c>
      <c r="AH144" t="s">
        <v>512</v>
      </c>
    </row>
    <row r="145" spans="1:34" x14ac:dyDescent="0.25">
      <c r="A145" t="s">
        <v>520</v>
      </c>
      <c r="B145" t="s">
        <v>514</v>
      </c>
      <c r="C145" t="s">
        <v>191</v>
      </c>
      <c r="D145" t="s">
        <v>517</v>
      </c>
      <c r="F145" t="s">
        <v>508</v>
      </c>
      <c r="H145">
        <v>3</v>
      </c>
      <c r="I145">
        <v>0.03</v>
      </c>
      <c r="J145">
        <v>20</v>
      </c>
      <c r="K145">
        <v>3</v>
      </c>
      <c r="L145">
        <v>0.03</v>
      </c>
      <c r="M145">
        <v>20</v>
      </c>
      <c r="O145">
        <v>0.05</v>
      </c>
      <c r="P145">
        <v>0.05</v>
      </c>
      <c r="Q145">
        <v>18</v>
      </c>
      <c r="R145">
        <v>1E-4</v>
      </c>
      <c r="S145">
        <v>1</v>
      </c>
      <c r="T145">
        <v>3.0000000000000001E-3</v>
      </c>
      <c r="U145">
        <v>0</v>
      </c>
      <c r="V145">
        <v>1</v>
      </c>
      <c r="W145">
        <v>0</v>
      </c>
      <c r="X145">
        <v>0</v>
      </c>
      <c r="Y145">
        <v>1</v>
      </c>
      <c r="Z145">
        <v>0</v>
      </c>
      <c r="AA145">
        <v>0</v>
      </c>
      <c r="AE145" t="s">
        <v>518</v>
      </c>
      <c r="AF145" t="s">
        <v>510</v>
      </c>
      <c r="AH145" t="s">
        <v>512</v>
      </c>
    </row>
    <row r="146" spans="1:34" x14ac:dyDescent="0.25">
      <c r="A146" t="s">
        <v>520</v>
      </c>
      <c r="B146" t="s">
        <v>514</v>
      </c>
      <c r="C146" t="s">
        <v>191</v>
      </c>
      <c r="D146" t="s">
        <v>516</v>
      </c>
      <c r="F146" t="s">
        <v>513</v>
      </c>
      <c r="H146">
        <v>3</v>
      </c>
      <c r="I146">
        <v>0.03</v>
      </c>
      <c r="J146">
        <v>20</v>
      </c>
      <c r="K146">
        <v>3</v>
      </c>
      <c r="L146">
        <v>0.03</v>
      </c>
      <c r="M146">
        <v>20</v>
      </c>
      <c r="O146">
        <v>0.01</v>
      </c>
      <c r="P146">
        <v>3.0000000000000001E-3</v>
      </c>
      <c r="Q146">
        <v>18</v>
      </c>
      <c r="R146">
        <v>1E-4</v>
      </c>
      <c r="S146">
        <v>1</v>
      </c>
      <c r="T146">
        <v>2E-3</v>
      </c>
      <c r="U146">
        <v>0</v>
      </c>
      <c r="V146">
        <v>1</v>
      </c>
      <c r="W146">
        <v>0</v>
      </c>
      <c r="X146">
        <v>0</v>
      </c>
      <c r="Y146">
        <v>1</v>
      </c>
      <c r="Z146">
        <v>0</v>
      </c>
      <c r="AA146">
        <v>0</v>
      </c>
      <c r="AE146" t="s">
        <v>518</v>
      </c>
      <c r="AF146" t="s">
        <v>510</v>
      </c>
      <c r="AH146" t="s">
        <v>512</v>
      </c>
    </row>
    <row r="147" spans="1:34" x14ac:dyDescent="0.25">
      <c r="A147" t="s">
        <v>520</v>
      </c>
      <c r="B147" t="s">
        <v>514</v>
      </c>
      <c r="C147" t="s">
        <v>191</v>
      </c>
      <c r="D147" t="s">
        <v>517</v>
      </c>
      <c r="F147" t="s">
        <v>513</v>
      </c>
      <c r="H147">
        <v>3</v>
      </c>
      <c r="I147">
        <v>0.03</v>
      </c>
      <c r="J147">
        <v>20</v>
      </c>
      <c r="K147">
        <v>3</v>
      </c>
      <c r="L147">
        <v>0.03</v>
      </c>
      <c r="M147">
        <v>20</v>
      </c>
      <c r="O147">
        <v>0.05</v>
      </c>
      <c r="P147">
        <v>0.05</v>
      </c>
      <c r="Q147">
        <v>18</v>
      </c>
      <c r="R147">
        <v>1E-4</v>
      </c>
      <c r="S147">
        <v>1</v>
      </c>
      <c r="T147">
        <v>3.0000000000000001E-3</v>
      </c>
      <c r="U147">
        <v>0</v>
      </c>
      <c r="V147">
        <v>1</v>
      </c>
      <c r="W147">
        <v>0</v>
      </c>
      <c r="X147">
        <v>0</v>
      </c>
      <c r="Y147">
        <v>1</v>
      </c>
      <c r="Z147">
        <v>0</v>
      </c>
      <c r="AA147">
        <v>0</v>
      </c>
      <c r="AE147" t="s">
        <v>518</v>
      </c>
      <c r="AF147" t="s">
        <v>510</v>
      </c>
      <c r="AH147" t="s">
        <v>512</v>
      </c>
    </row>
    <row r="148" spans="1:34" x14ac:dyDescent="0.25">
      <c r="A148" t="s">
        <v>520</v>
      </c>
      <c r="B148" t="s">
        <v>201</v>
      </c>
      <c r="C148" t="s">
        <v>191</v>
      </c>
      <c r="D148" t="s">
        <v>516</v>
      </c>
      <c r="F148" t="s">
        <v>508</v>
      </c>
      <c r="H148">
        <v>3</v>
      </c>
      <c r="I148">
        <v>0.03</v>
      </c>
      <c r="J148">
        <v>20</v>
      </c>
      <c r="K148">
        <v>3</v>
      </c>
      <c r="L148">
        <v>0.03</v>
      </c>
      <c r="M148">
        <v>20</v>
      </c>
      <c r="O148">
        <v>0.01</v>
      </c>
      <c r="P148">
        <v>3.0000000000000001E-3</v>
      </c>
      <c r="Q148">
        <v>18</v>
      </c>
      <c r="R148">
        <v>1E-4</v>
      </c>
      <c r="S148">
        <v>1</v>
      </c>
      <c r="T148">
        <v>2E-3</v>
      </c>
      <c r="U148">
        <v>0</v>
      </c>
      <c r="V148">
        <v>1</v>
      </c>
      <c r="W148">
        <v>0</v>
      </c>
      <c r="X148">
        <v>0</v>
      </c>
      <c r="Y148">
        <v>1</v>
      </c>
      <c r="Z148">
        <v>0</v>
      </c>
      <c r="AA148">
        <v>0</v>
      </c>
      <c r="AE148" t="s">
        <v>518</v>
      </c>
      <c r="AF148" t="s">
        <v>510</v>
      </c>
      <c r="AH148" t="s">
        <v>512</v>
      </c>
    </row>
    <row r="149" spans="1:34" x14ac:dyDescent="0.25">
      <c r="A149" t="s">
        <v>520</v>
      </c>
      <c r="B149" t="s">
        <v>201</v>
      </c>
      <c r="C149" t="s">
        <v>191</v>
      </c>
      <c r="D149" t="s">
        <v>517</v>
      </c>
      <c r="F149" t="s">
        <v>508</v>
      </c>
      <c r="H149">
        <v>3</v>
      </c>
      <c r="I149">
        <v>0.03</v>
      </c>
      <c r="J149">
        <v>20</v>
      </c>
      <c r="K149">
        <v>3</v>
      </c>
      <c r="L149">
        <v>0.03</v>
      </c>
      <c r="M149">
        <v>20</v>
      </c>
      <c r="O149">
        <v>0.05</v>
      </c>
      <c r="P149">
        <v>0.05</v>
      </c>
      <c r="Q149">
        <v>18</v>
      </c>
      <c r="R149">
        <v>1E-4</v>
      </c>
      <c r="S149">
        <v>1</v>
      </c>
      <c r="T149">
        <v>3.0000000000000001E-3</v>
      </c>
      <c r="U149">
        <v>0</v>
      </c>
      <c r="V149">
        <v>1</v>
      </c>
      <c r="W149">
        <v>0</v>
      </c>
      <c r="X149">
        <v>0</v>
      </c>
      <c r="Y149">
        <v>1</v>
      </c>
      <c r="Z149">
        <v>0</v>
      </c>
      <c r="AA149">
        <v>0</v>
      </c>
      <c r="AE149" t="s">
        <v>518</v>
      </c>
      <c r="AF149" t="s">
        <v>510</v>
      </c>
      <c r="AH149" t="s">
        <v>512</v>
      </c>
    </row>
    <row r="150" spans="1:34" x14ac:dyDescent="0.25">
      <c r="A150" t="s">
        <v>520</v>
      </c>
      <c r="B150" t="s">
        <v>201</v>
      </c>
      <c r="C150" t="s">
        <v>191</v>
      </c>
      <c r="D150" t="s">
        <v>516</v>
      </c>
      <c r="F150" t="s">
        <v>513</v>
      </c>
      <c r="H150">
        <v>3</v>
      </c>
      <c r="I150">
        <v>0.03</v>
      </c>
      <c r="J150">
        <v>20</v>
      </c>
      <c r="K150">
        <v>3</v>
      </c>
      <c r="L150">
        <v>0.03</v>
      </c>
      <c r="M150">
        <v>20</v>
      </c>
      <c r="O150">
        <v>0.01</v>
      </c>
      <c r="P150">
        <v>3.0000000000000001E-3</v>
      </c>
      <c r="Q150">
        <v>18</v>
      </c>
      <c r="R150">
        <v>1E-4</v>
      </c>
      <c r="S150">
        <v>1</v>
      </c>
      <c r="T150">
        <v>2E-3</v>
      </c>
      <c r="U150">
        <v>0</v>
      </c>
      <c r="V150">
        <v>1</v>
      </c>
      <c r="W150">
        <v>0</v>
      </c>
      <c r="X150">
        <v>0</v>
      </c>
      <c r="Y150">
        <v>1</v>
      </c>
      <c r="Z150">
        <v>0</v>
      </c>
      <c r="AA150">
        <v>0</v>
      </c>
      <c r="AE150" t="s">
        <v>518</v>
      </c>
      <c r="AF150" t="s">
        <v>510</v>
      </c>
      <c r="AH150" t="s">
        <v>512</v>
      </c>
    </row>
    <row r="151" spans="1:34" x14ac:dyDescent="0.25">
      <c r="A151" t="s">
        <v>520</v>
      </c>
      <c r="B151" t="s">
        <v>201</v>
      </c>
      <c r="C151" t="s">
        <v>191</v>
      </c>
      <c r="D151" t="s">
        <v>517</v>
      </c>
      <c r="F151" t="s">
        <v>513</v>
      </c>
      <c r="H151">
        <v>3</v>
      </c>
      <c r="I151">
        <v>0.03</v>
      </c>
      <c r="J151">
        <v>20</v>
      </c>
      <c r="K151">
        <v>3</v>
      </c>
      <c r="L151">
        <v>0.03</v>
      </c>
      <c r="M151">
        <v>20</v>
      </c>
      <c r="O151">
        <v>0.05</v>
      </c>
      <c r="P151">
        <v>0.05</v>
      </c>
      <c r="Q151">
        <v>18</v>
      </c>
      <c r="R151">
        <v>1E-4</v>
      </c>
      <c r="S151">
        <v>1</v>
      </c>
      <c r="T151">
        <v>3.0000000000000001E-3</v>
      </c>
      <c r="U151">
        <v>0</v>
      </c>
      <c r="V151">
        <v>1</v>
      </c>
      <c r="W151">
        <v>0</v>
      </c>
      <c r="X151">
        <v>0</v>
      </c>
      <c r="Y151">
        <v>1</v>
      </c>
      <c r="Z151">
        <v>0</v>
      </c>
      <c r="AA151">
        <v>0</v>
      </c>
      <c r="AE151" t="s">
        <v>518</v>
      </c>
      <c r="AF151" t="s">
        <v>510</v>
      </c>
      <c r="AH151" t="s">
        <v>512</v>
      </c>
    </row>
    <row r="152" spans="1:34" x14ac:dyDescent="0.25">
      <c r="A152" t="s">
        <v>520</v>
      </c>
      <c r="B152" t="s">
        <v>203</v>
      </c>
      <c r="C152" t="s">
        <v>191</v>
      </c>
      <c r="D152" t="s">
        <v>516</v>
      </c>
      <c r="F152" t="s">
        <v>508</v>
      </c>
      <c r="H152">
        <v>3</v>
      </c>
      <c r="I152">
        <v>0.03</v>
      </c>
      <c r="J152">
        <v>20</v>
      </c>
      <c r="K152">
        <v>3</v>
      </c>
      <c r="L152">
        <v>0.03</v>
      </c>
      <c r="M152">
        <v>20</v>
      </c>
      <c r="O152">
        <v>0.01</v>
      </c>
      <c r="P152">
        <v>3.0000000000000001E-3</v>
      </c>
      <c r="Q152">
        <v>18</v>
      </c>
      <c r="R152">
        <v>1E-4</v>
      </c>
      <c r="S152">
        <v>1</v>
      </c>
      <c r="T152">
        <v>2E-3</v>
      </c>
      <c r="U152">
        <v>0</v>
      </c>
      <c r="V152">
        <v>1</v>
      </c>
      <c r="W152">
        <v>0</v>
      </c>
      <c r="X152">
        <v>0</v>
      </c>
      <c r="Y152">
        <v>1</v>
      </c>
      <c r="Z152">
        <v>0</v>
      </c>
      <c r="AA152">
        <v>0</v>
      </c>
      <c r="AE152" t="s">
        <v>518</v>
      </c>
      <c r="AF152" t="s">
        <v>510</v>
      </c>
      <c r="AH152" t="s">
        <v>512</v>
      </c>
    </row>
    <row r="153" spans="1:34" x14ac:dyDescent="0.25">
      <c r="A153" t="s">
        <v>520</v>
      </c>
      <c r="B153" t="s">
        <v>203</v>
      </c>
      <c r="C153" t="s">
        <v>191</v>
      </c>
      <c r="D153" t="s">
        <v>517</v>
      </c>
      <c r="F153" t="s">
        <v>508</v>
      </c>
      <c r="H153">
        <v>3</v>
      </c>
      <c r="I153">
        <v>0.03</v>
      </c>
      <c r="J153">
        <v>20</v>
      </c>
      <c r="K153">
        <v>3</v>
      </c>
      <c r="L153">
        <v>0.03</v>
      </c>
      <c r="M153">
        <v>20</v>
      </c>
      <c r="O153">
        <v>0.05</v>
      </c>
      <c r="P153">
        <v>0.05</v>
      </c>
      <c r="Q153">
        <v>18</v>
      </c>
      <c r="R153">
        <v>1E-4</v>
      </c>
      <c r="S153">
        <v>1</v>
      </c>
      <c r="T153">
        <v>3.0000000000000001E-3</v>
      </c>
      <c r="U153">
        <v>0</v>
      </c>
      <c r="V153">
        <v>1</v>
      </c>
      <c r="W153">
        <v>0</v>
      </c>
      <c r="X153">
        <v>0</v>
      </c>
      <c r="Y153">
        <v>1</v>
      </c>
      <c r="Z153">
        <v>0</v>
      </c>
      <c r="AA153">
        <v>0</v>
      </c>
      <c r="AE153" t="s">
        <v>518</v>
      </c>
      <c r="AF153" t="s">
        <v>510</v>
      </c>
      <c r="AH153" t="s">
        <v>512</v>
      </c>
    </row>
    <row r="154" spans="1:34" x14ac:dyDescent="0.25">
      <c r="A154" t="s">
        <v>520</v>
      </c>
      <c r="B154" t="s">
        <v>203</v>
      </c>
      <c r="C154" t="s">
        <v>191</v>
      </c>
      <c r="D154" t="s">
        <v>516</v>
      </c>
      <c r="F154" t="s">
        <v>513</v>
      </c>
      <c r="H154">
        <v>3</v>
      </c>
      <c r="I154">
        <v>0.03</v>
      </c>
      <c r="J154">
        <v>20</v>
      </c>
      <c r="K154">
        <v>3</v>
      </c>
      <c r="L154">
        <v>0.03</v>
      </c>
      <c r="M154">
        <v>20</v>
      </c>
      <c r="O154">
        <v>0.01</v>
      </c>
      <c r="P154">
        <v>3.0000000000000001E-3</v>
      </c>
      <c r="Q154">
        <v>18</v>
      </c>
      <c r="R154">
        <v>1E-4</v>
      </c>
      <c r="S154">
        <v>1</v>
      </c>
      <c r="T154">
        <v>2E-3</v>
      </c>
      <c r="U154">
        <v>0</v>
      </c>
      <c r="V154">
        <v>1</v>
      </c>
      <c r="W154">
        <v>0</v>
      </c>
      <c r="X154">
        <v>0</v>
      </c>
      <c r="Y154">
        <v>1</v>
      </c>
      <c r="Z154">
        <v>0</v>
      </c>
      <c r="AA154">
        <v>0</v>
      </c>
      <c r="AE154" t="s">
        <v>518</v>
      </c>
      <c r="AF154" t="s">
        <v>510</v>
      </c>
      <c r="AH154" t="s">
        <v>512</v>
      </c>
    </row>
    <row r="155" spans="1:34" x14ac:dyDescent="0.25">
      <c r="A155" t="s">
        <v>520</v>
      </c>
      <c r="B155" t="s">
        <v>203</v>
      </c>
      <c r="C155" t="s">
        <v>191</v>
      </c>
      <c r="D155" t="s">
        <v>517</v>
      </c>
      <c r="F155" t="s">
        <v>513</v>
      </c>
      <c r="H155">
        <v>3</v>
      </c>
      <c r="I155">
        <v>0.03</v>
      </c>
      <c r="J155">
        <v>20</v>
      </c>
      <c r="K155">
        <v>3</v>
      </c>
      <c r="L155">
        <v>0.03</v>
      </c>
      <c r="M155">
        <v>20</v>
      </c>
      <c r="O155">
        <v>0.05</v>
      </c>
      <c r="P155">
        <v>0.05</v>
      </c>
      <c r="Q155">
        <v>18</v>
      </c>
      <c r="R155">
        <v>1E-4</v>
      </c>
      <c r="S155">
        <v>1</v>
      </c>
      <c r="T155">
        <v>3.0000000000000001E-3</v>
      </c>
      <c r="U155">
        <v>0</v>
      </c>
      <c r="V155">
        <v>1</v>
      </c>
      <c r="W155">
        <v>0</v>
      </c>
      <c r="X155">
        <v>0</v>
      </c>
      <c r="Y155">
        <v>1</v>
      </c>
      <c r="Z155">
        <v>0</v>
      </c>
      <c r="AA155">
        <v>0</v>
      </c>
      <c r="AE155" t="s">
        <v>518</v>
      </c>
      <c r="AF155" t="s">
        <v>510</v>
      </c>
      <c r="AH155" t="s">
        <v>512</v>
      </c>
    </row>
    <row r="156" spans="1:34" x14ac:dyDescent="0.25">
      <c r="A156" t="s">
        <v>521</v>
      </c>
      <c r="B156" t="s">
        <v>198</v>
      </c>
      <c r="C156" t="s">
        <v>187</v>
      </c>
      <c r="D156" t="s">
        <v>187</v>
      </c>
      <c r="F156" t="s">
        <v>508</v>
      </c>
      <c r="H156">
        <v>4</v>
      </c>
      <c r="I156">
        <v>0.03</v>
      </c>
      <c r="J156">
        <v>20</v>
      </c>
      <c r="K156">
        <v>4</v>
      </c>
      <c r="L156">
        <v>0.03</v>
      </c>
      <c r="M156">
        <v>20</v>
      </c>
      <c r="N156">
        <v>0</v>
      </c>
      <c r="O156">
        <v>2.5000000000000001E-2</v>
      </c>
      <c r="P156">
        <v>3.4499999999999999E-3</v>
      </c>
      <c r="Q156">
        <v>18</v>
      </c>
      <c r="R156">
        <v>1E-4</v>
      </c>
      <c r="S156">
        <v>1</v>
      </c>
      <c r="T156">
        <v>3.0000000000000001E-3</v>
      </c>
      <c r="U156">
        <v>0</v>
      </c>
      <c r="V156">
        <v>1</v>
      </c>
      <c r="W156">
        <v>0</v>
      </c>
      <c r="X156">
        <v>0</v>
      </c>
      <c r="Y156">
        <v>1</v>
      </c>
      <c r="Z156">
        <v>0</v>
      </c>
      <c r="AA156">
        <v>0</v>
      </c>
      <c r="AE156" t="s">
        <v>509</v>
      </c>
      <c r="AF156" t="s">
        <v>510</v>
      </c>
      <c r="AG156" t="s">
        <v>511</v>
      </c>
      <c r="AH156" t="s">
        <v>512</v>
      </c>
    </row>
    <row r="157" spans="1:34" x14ac:dyDescent="0.25">
      <c r="A157" t="s">
        <v>521</v>
      </c>
      <c r="B157" t="s">
        <v>198</v>
      </c>
      <c r="C157" t="s">
        <v>187</v>
      </c>
      <c r="D157" t="s">
        <v>187</v>
      </c>
      <c r="F157" t="s">
        <v>513</v>
      </c>
      <c r="H157">
        <v>4</v>
      </c>
      <c r="I157">
        <v>0.03</v>
      </c>
      <c r="J157">
        <v>20</v>
      </c>
      <c r="K157">
        <v>4</v>
      </c>
      <c r="L157">
        <v>0.03</v>
      </c>
      <c r="M157">
        <v>20</v>
      </c>
      <c r="N157">
        <v>0.1</v>
      </c>
      <c r="O157">
        <v>0.1</v>
      </c>
      <c r="P157">
        <v>3.4499999999999999E-3</v>
      </c>
      <c r="Q157">
        <v>18</v>
      </c>
      <c r="R157">
        <v>1E-4</v>
      </c>
      <c r="S157">
        <v>1</v>
      </c>
      <c r="T157">
        <v>1.4999999999999999E-2</v>
      </c>
      <c r="U157">
        <v>0</v>
      </c>
      <c r="V157">
        <v>2</v>
      </c>
      <c r="W157">
        <v>0</v>
      </c>
      <c r="X157">
        <v>13.5</v>
      </c>
      <c r="Y157">
        <v>2</v>
      </c>
      <c r="Z157">
        <v>0</v>
      </c>
      <c r="AA157">
        <v>13.5</v>
      </c>
      <c r="AE157" t="s">
        <v>509</v>
      </c>
      <c r="AF157" t="s">
        <v>510</v>
      </c>
      <c r="AG157" t="s">
        <v>511</v>
      </c>
      <c r="AH157" t="s">
        <v>512</v>
      </c>
    </row>
    <row r="158" spans="1:34" x14ac:dyDescent="0.25">
      <c r="A158" t="s">
        <v>521</v>
      </c>
      <c r="B158" t="s">
        <v>514</v>
      </c>
      <c r="C158" t="s">
        <v>187</v>
      </c>
      <c r="D158" t="s">
        <v>187</v>
      </c>
      <c r="F158" t="s">
        <v>508</v>
      </c>
      <c r="H158">
        <v>4</v>
      </c>
      <c r="I158">
        <v>0.03</v>
      </c>
      <c r="J158">
        <v>20</v>
      </c>
      <c r="K158">
        <v>4</v>
      </c>
      <c r="L158">
        <v>0.03</v>
      </c>
      <c r="M158">
        <v>20</v>
      </c>
      <c r="N158">
        <v>0</v>
      </c>
      <c r="O158">
        <v>2.5000000000000001E-2</v>
      </c>
      <c r="P158">
        <v>3.7499999999999999E-3</v>
      </c>
      <c r="Q158">
        <v>18</v>
      </c>
      <c r="R158">
        <v>1E-4</v>
      </c>
      <c r="S158">
        <v>1</v>
      </c>
      <c r="T158">
        <v>3.0000000000000001E-3</v>
      </c>
      <c r="U158">
        <v>0</v>
      </c>
      <c r="V158">
        <v>1</v>
      </c>
      <c r="W158">
        <v>0</v>
      </c>
      <c r="X158">
        <v>0</v>
      </c>
      <c r="Y158">
        <v>1</v>
      </c>
      <c r="Z158">
        <v>0</v>
      </c>
      <c r="AA158">
        <v>0</v>
      </c>
      <c r="AE158" t="s">
        <v>509</v>
      </c>
      <c r="AF158" t="s">
        <v>510</v>
      </c>
      <c r="AG158" t="s">
        <v>511</v>
      </c>
      <c r="AH158" t="s">
        <v>512</v>
      </c>
    </row>
    <row r="159" spans="1:34" x14ac:dyDescent="0.25">
      <c r="A159" t="s">
        <v>521</v>
      </c>
      <c r="B159" t="s">
        <v>514</v>
      </c>
      <c r="C159" t="s">
        <v>187</v>
      </c>
      <c r="D159" t="s">
        <v>187</v>
      </c>
      <c r="F159" t="s">
        <v>513</v>
      </c>
      <c r="H159">
        <v>4</v>
      </c>
      <c r="I159">
        <v>0.03</v>
      </c>
      <c r="J159">
        <v>20</v>
      </c>
      <c r="K159">
        <v>4</v>
      </c>
      <c r="L159">
        <v>0.03</v>
      </c>
      <c r="M159">
        <v>20</v>
      </c>
      <c r="N159">
        <v>0.1</v>
      </c>
      <c r="O159">
        <v>0.1</v>
      </c>
      <c r="P159">
        <v>3.7499999999999999E-3</v>
      </c>
      <c r="Q159">
        <v>18</v>
      </c>
      <c r="R159">
        <v>1E-4</v>
      </c>
      <c r="S159">
        <v>1</v>
      </c>
      <c r="T159">
        <v>1.4999999999999999E-2</v>
      </c>
      <c r="U159">
        <v>0</v>
      </c>
      <c r="V159">
        <v>2</v>
      </c>
      <c r="W159">
        <v>0</v>
      </c>
      <c r="X159">
        <v>13.5</v>
      </c>
      <c r="Y159">
        <v>2</v>
      </c>
      <c r="Z159">
        <v>0</v>
      </c>
      <c r="AA159">
        <v>13.5</v>
      </c>
      <c r="AE159" t="s">
        <v>509</v>
      </c>
      <c r="AF159" t="s">
        <v>510</v>
      </c>
      <c r="AG159" t="s">
        <v>511</v>
      </c>
      <c r="AH159" t="s">
        <v>512</v>
      </c>
    </row>
    <row r="160" spans="1:34" x14ac:dyDescent="0.25">
      <c r="A160" t="s">
        <v>521</v>
      </c>
      <c r="B160" t="s">
        <v>198</v>
      </c>
      <c r="C160" t="s">
        <v>515</v>
      </c>
      <c r="D160" t="s">
        <v>516</v>
      </c>
      <c r="F160" t="s">
        <v>508</v>
      </c>
      <c r="H160">
        <v>4</v>
      </c>
      <c r="I160">
        <v>0.03</v>
      </c>
      <c r="J160">
        <v>20</v>
      </c>
      <c r="K160">
        <v>4</v>
      </c>
      <c r="L160">
        <v>0.03</v>
      </c>
      <c r="M160">
        <v>20</v>
      </c>
      <c r="N160">
        <v>0</v>
      </c>
      <c r="O160">
        <v>0.1</v>
      </c>
      <c r="P160">
        <v>2E-3</v>
      </c>
      <c r="Q160">
        <v>18</v>
      </c>
      <c r="R160">
        <v>1E-4</v>
      </c>
      <c r="S160">
        <v>1</v>
      </c>
      <c r="T160">
        <v>2E-3</v>
      </c>
      <c r="U160">
        <v>0</v>
      </c>
      <c r="V160">
        <v>1</v>
      </c>
      <c r="W160">
        <v>0</v>
      </c>
      <c r="X160">
        <v>0</v>
      </c>
      <c r="Y160">
        <v>1</v>
      </c>
      <c r="Z160">
        <v>0</v>
      </c>
      <c r="AA160">
        <v>0</v>
      </c>
      <c r="AE160" t="s">
        <v>509</v>
      </c>
      <c r="AF160" t="s">
        <v>510</v>
      </c>
      <c r="AG160" t="s">
        <v>511</v>
      </c>
      <c r="AH160" t="s">
        <v>512</v>
      </c>
    </row>
    <row r="161" spans="1:34" x14ac:dyDescent="0.25">
      <c r="A161" t="s">
        <v>521</v>
      </c>
      <c r="B161" t="s">
        <v>198</v>
      </c>
      <c r="C161" t="s">
        <v>515</v>
      </c>
      <c r="D161" t="s">
        <v>517</v>
      </c>
      <c r="F161" t="s">
        <v>508</v>
      </c>
      <c r="H161">
        <v>4</v>
      </c>
      <c r="I161">
        <v>0.03</v>
      </c>
      <c r="J161">
        <v>20</v>
      </c>
      <c r="K161">
        <v>4</v>
      </c>
      <c r="L161">
        <v>0.03</v>
      </c>
      <c r="M161">
        <v>20</v>
      </c>
      <c r="N161">
        <v>0</v>
      </c>
      <c r="O161">
        <v>0.5</v>
      </c>
      <c r="P161">
        <v>5.2999999999999999E-2</v>
      </c>
      <c r="Q161">
        <v>18</v>
      </c>
      <c r="R161">
        <v>1E-4</v>
      </c>
      <c r="S161">
        <v>1</v>
      </c>
      <c r="T161">
        <v>3.0000000000000001E-3</v>
      </c>
      <c r="U161">
        <v>0</v>
      </c>
      <c r="V161">
        <v>1</v>
      </c>
      <c r="W161">
        <v>0</v>
      </c>
      <c r="X161">
        <v>0</v>
      </c>
      <c r="Y161">
        <v>1</v>
      </c>
      <c r="Z161">
        <v>0</v>
      </c>
      <c r="AA161">
        <v>0</v>
      </c>
      <c r="AE161" t="s">
        <v>509</v>
      </c>
      <c r="AF161" t="s">
        <v>510</v>
      </c>
      <c r="AG161" t="s">
        <v>511</v>
      </c>
      <c r="AH161" t="s">
        <v>512</v>
      </c>
    </row>
    <row r="162" spans="1:34" x14ac:dyDescent="0.25">
      <c r="A162" t="s">
        <v>521</v>
      </c>
      <c r="B162" t="s">
        <v>198</v>
      </c>
      <c r="C162" t="s">
        <v>515</v>
      </c>
      <c r="D162" t="s">
        <v>516</v>
      </c>
      <c r="F162" t="s">
        <v>513</v>
      </c>
      <c r="H162">
        <v>4</v>
      </c>
      <c r="I162">
        <v>0.03</v>
      </c>
      <c r="J162">
        <v>20</v>
      </c>
      <c r="K162">
        <v>4</v>
      </c>
      <c r="L162">
        <v>0.03</v>
      </c>
      <c r="M162">
        <v>20</v>
      </c>
      <c r="N162">
        <v>0</v>
      </c>
      <c r="O162">
        <v>0.1</v>
      </c>
      <c r="P162">
        <v>2E-3</v>
      </c>
      <c r="Q162">
        <v>18</v>
      </c>
      <c r="R162">
        <v>1E-4</v>
      </c>
      <c r="S162">
        <v>1</v>
      </c>
      <c r="T162">
        <v>2E-3</v>
      </c>
      <c r="U162">
        <v>0</v>
      </c>
      <c r="V162">
        <v>1</v>
      </c>
      <c r="W162">
        <v>0</v>
      </c>
      <c r="X162">
        <v>0</v>
      </c>
      <c r="Y162">
        <v>1</v>
      </c>
      <c r="Z162">
        <v>0</v>
      </c>
      <c r="AA162">
        <v>0</v>
      </c>
      <c r="AE162" t="s">
        <v>509</v>
      </c>
      <c r="AF162" t="s">
        <v>510</v>
      </c>
      <c r="AG162" t="s">
        <v>511</v>
      </c>
      <c r="AH162" t="s">
        <v>512</v>
      </c>
    </row>
    <row r="163" spans="1:34" x14ac:dyDescent="0.25">
      <c r="A163" t="s">
        <v>521</v>
      </c>
      <c r="B163" t="s">
        <v>198</v>
      </c>
      <c r="C163" t="s">
        <v>515</v>
      </c>
      <c r="D163" t="s">
        <v>517</v>
      </c>
      <c r="F163" t="s">
        <v>513</v>
      </c>
      <c r="H163">
        <v>4</v>
      </c>
      <c r="I163">
        <v>0.03</v>
      </c>
      <c r="J163">
        <v>20</v>
      </c>
      <c r="K163">
        <v>4</v>
      </c>
      <c r="L163">
        <v>0.03</v>
      </c>
      <c r="M163">
        <v>20</v>
      </c>
      <c r="N163">
        <v>0</v>
      </c>
      <c r="O163">
        <v>0.5</v>
      </c>
      <c r="P163">
        <v>5.2999999999999999E-2</v>
      </c>
      <c r="Q163">
        <v>18</v>
      </c>
      <c r="R163">
        <v>1E-4</v>
      </c>
      <c r="S163">
        <v>1</v>
      </c>
      <c r="T163">
        <v>3.0000000000000001E-3</v>
      </c>
      <c r="U163">
        <v>0</v>
      </c>
      <c r="V163">
        <v>1</v>
      </c>
      <c r="W163">
        <v>0</v>
      </c>
      <c r="X163">
        <v>0</v>
      </c>
      <c r="Y163">
        <v>1</v>
      </c>
      <c r="Z163">
        <v>0</v>
      </c>
      <c r="AA163">
        <v>0</v>
      </c>
      <c r="AE163" t="s">
        <v>509</v>
      </c>
      <c r="AF163" t="s">
        <v>510</v>
      </c>
      <c r="AG163" t="s">
        <v>511</v>
      </c>
      <c r="AH163" t="s">
        <v>512</v>
      </c>
    </row>
    <row r="164" spans="1:34" x14ac:dyDescent="0.25">
      <c r="A164" t="s">
        <v>521</v>
      </c>
      <c r="B164" t="s">
        <v>514</v>
      </c>
      <c r="C164" t="s">
        <v>515</v>
      </c>
      <c r="D164" t="s">
        <v>516</v>
      </c>
      <c r="F164" t="s">
        <v>508</v>
      </c>
      <c r="H164">
        <v>4</v>
      </c>
      <c r="I164">
        <v>0.03</v>
      </c>
      <c r="J164">
        <v>20</v>
      </c>
      <c r="K164">
        <v>4</v>
      </c>
      <c r="L164">
        <v>0.03</v>
      </c>
      <c r="M164">
        <v>20</v>
      </c>
      <c r="N164">
        <v>0</v>
      </c>
      <c r="O164">
        <v>0.1</v>
      </c>
      <c r="P164">
        <v>2E-3</v>
      </c>
      <c r="Q164">
        <v>18</v>
      </c>
      <c r="R164">
        <v>1E-4</v>
      </c>
      <c r="S164">
        <v>1</v>
      </c>
      <c r="T164">
        <v>2E-3</v>
      </c>
      <c r="U164">
        <v>0</v>
      </c>
      <c r="V164">
        <v>1</v>
      </c>
      <c r="W164">
        <v>0</v>
      </c>
      <c r="X164">
        <v>0</v>
      </c>
      <c r="Y164">
        <v>1</v>
      </c>
      <c r="Z164">
        <v>0</v>
      </c>
      <c r="AA164">
        <v>0</v>
      </c>
      <c r="AE164" t="s">
        <v>509</v>
      </c>
      <c r="AF164" t="s">
        <v>510</v>
      </c>
      <c r="AG164" t="s">
        <v>511</v>
      </c>
      <c r="AH164" t="s">
        <v>512</v>
      </c>
    </row>
    <row r="165" spans="1:34" x14ac:dyDescent="0.25">
      <c r="A165" t="s">
        <v>521</v>
      </c>
      <c r="B165" t="s">
        <v>514</v>
      </c>
      <c r="C165" t="s">
        <v>515</v>
      </c>
      <c r="D165" t="s">
        <v>517</v>
      </c>
      <c r="F165" t="s">
        <v>508</v>
      </c>
      <c r="H165">
        <v>4</v>
      </c>
      <c r="I165">
        <v>0.03</v>
      </c>
      <c r="J165">
        <v>20</v>
      </c>
      <c r="K165">
        <v>4</v>
      </c>
      <c r="L165">
        <v>0.03</v>
      </c>
      <c r="M165">
        <v>20</v>
      </c>
      <c r="N165">
        <v>0</v>
      </c>
      <c r="O165">
        <v>0.5</v>
      </c>
      <c r="P165">
        <v>5.2999999999999999E-2</v>
      </c>
      <c r="Q165">
        <v>18</v>
      </c>
      <c r="R165">
        <v>1E-4</v>
      </c>
      <c r="S165">
        <v>1</v>
      </c>
      <c r="T165">
        <v>3.0000000000000001E-3</v>
      </c>
      <c r="U165">
        <v>0</v>
      </c>
      <c r="V165">
        <v>1</v>
      </c>
      <c r="W165">
        <v>0</v>
      </c>
      <c r="X165">
        <v>0</v>
      </c>
      <c r="Y165">
        <v>1</v>
      </c>
      <c r="Z165">
        <v>0</v>
      </c>
      <c r="AA165">
        <v>0</v>
      </c>
      <c r="AE165" t="s">
        <v>509</v>
      </c>
      <c r="AF165" t="s">
        <v>510</v>
      </c>
      <c r="AG165" t="s">
        <v>511</v>
      </c>
      <c r="AH165" t="s">
        <v>512</v>
      </c>
    </row>
    <row r="166" spans="1:34" x14ac:dyDescent="0.25">
      <c r="A166" t="s">
        <v>521</v>
      </c>
      <c r="B166" t="s">
        <v>514</v>
      </c>
      <c r="C166" t="s">
        <v>515</v>
      </c>
      <c r="D166" t="s">
        <v>516</v>
      </c>
      <c r="F166" t="s">
        <v>513</v>
      </c>
      <c r="H166">
        <v>4</v>
      </c>
      <c r="I166">
        <v>0.03</v>
      </c>
      <c r="J166">
        <v>20</v>
      </c>
      <c r="K166">
        <v>4</v>
      </c>
      <c r="L166">
        <v>0.03</v>
      </c>
      <c r="M166">
        <v>20</v>
      </c>
      <c r="N166">
        <v>0</v>
      </c>
      <c r="O166">
        <v>0.1</v>
      </c>
      <c r="P166">
        <v>2E-3</v>
      </c>
      <c r="Q166">
        <v>18</v>
      </c>
      <c r="R166">
        <v>1E-4</v>
      </c>
      <c r="S166">
        <v>1</v>
      </c>
      <c r="T166">
        <v>2E-3</v>
      </c>
      <c r="U166">
        <v>0</v>
      </c>
      <c r="V166">
        <v>1</v>
      </c>
      <c r="W166">
        <v>0</v>
      </c>
      <c r="X166">
        <v>0</v>
      </c>
      <c r="Y166">
        <v>1</v>
      </c>
      <c r="Z166">
        <v>0</v>
      </c>
      <c r="AA166">
        <v>0</v>
      </c>
      <c r="AE166" t="s">
        <v>509</v>
      </c>
      <c r="AF166" t="s">
        <v>510</v>
      </c>
      <c r="AG166" t="s">
        <v>511</v>
      </c>
      <c r="AH166" t="s">
        <v>512</v>
      </c>
    </row>
    <row r="167" spans="1:34" x14ac:dyDescent="0.25">
      <c r="A167" t="s">
        <v>521</v>
      </c>
      <c r="B167" t="s">
        <v>514</v>
      </c>
      <c r="C167" t="s">
        <v>515</v>
      </c>
      <c r="D167" t="s">
        <v>517</v>
      </c>
      <c r="F167" t="s">
        <v>513</v>
      </c>
      <c r="H167">
        <v>4</v>
      </c>
      <c r="I167">
        <v>0.03</v>
      </c>
      <c r="J167">
        <v>20</v>
      </c>
      <c r="K167">
        <v>4</v>
      </c>
      <c r="L167">
        <v>0.03</v>
      </c>
      <c r="M167">
        <v>20</v>
      </c>
      <c r="N167">
        <v>0</v>
      </c>
      <c r="O167">
        <v>0.5</v>
      </c>
      <c r="P167">
        <v>5.2999999999999999E-2</v>
      </c>
      <c r="Q167">
        <v>18</v>
      </c>
      <c r="R167">
        <v>1E-4</v>
      </c>
      <c r="S167">
        <v>1</v>
      </c>
      <c r="T167">
        <v>3.0000000000000001E-3</v>
      </c>
      <c r="U167">
        <v>0</v>
      </c>
      <c r="V167">
        <v>1</v>
      </c>
      <c r="W167">
        <v>0</v>
      </c>
      <c r="X167">
        <v>0</v>
      </c>
      <c r="Y167">
        <v>1</v>
      </c>
      <c r="Z167">
        <v>0</v>
      </c>
      <c r="AA167">
        <v>0</v>
      </c>
      <c r="AE167" t="s">
        <v>509</v>
      </c>
      <c r="AF167" t="s">
        <v>510</v>
      </c>
      <c r="AG167" t="s">
        <v>511</v>
      </c>
      <c r="AH167" t="s">
        <v>512</v>
      </c>
    </row>
    <row r="168" spans="1:34" x14ac:dyDescent="0.25">
      <c r="A168" t="s">
        <v>521</v>
      </c>
      <c r="B168" t="s">
        <v>198</v>
      </c>
      <c r="C168" t="s">
        <v>190</v>
      </c>
      <c r="D168" t="s">
        <v>516</v>
      </c>
      <c r="F168" t="s">
        <v>508</v>
      </c>
      <c r="H168">
        <v>4</v>
      </c>
      <c r="I168">
        <v>0.03</v>
      </c>
      <c r="J168">
        <v>20</v>
      </c>
      <c r="K168">
        <v>4</v>
      </c>
      <c r="L168">
        <v>0.03</v>
      </c>
      <c r="M168">
        <v>20</v>
      </c>
      <c r="P168">
        <v>8.9999999999999998E-4</v>
      </c>
      <c r="Q168">
        <v>18</v>
      </c>
      <c r="R168">
        <v>1E-4</v>
      </c>
      <c r="S168">
        <v>1</v>
      </c>
      <c r="T168">
        <v>1E-4</v>
      </c>
      <c r="U168">
        <v>0</v>
      </c>
      <c r="V168">
        <v>1</v>
      </c>
      <c r="W168">
        <v>0</v>
      </c>
      <c r="X168">
        <v>0</v>
      </c>
      <c r="Y168">
        <v>1</v>
      </c>
      <c r="Z168">
        <v>0</v>
      </c>
      <c r="AA168">
        <v>0</v>
      </c>
      <c r="AE168" t="s">
        <v>509</v>
      </c>
      <c r="AF168" t="s">
        <v>510</v>
      </c>
      <c r="AG168" t="s">
        <v>511</v>
      </c>
      <c r="AH168" t="s">
        <v>512</v>
      </c>
    </row>
    <row r="169" spans="1:34" x14ac:dyDescent="0.25">
      <c r="A169" t="s">
        <v>521</v>
      </c>
      <c r="B169" t="s">
        <v>198</v>
      </c>
      <c r="C169" t="s">
        <v>190</v>
      </c>
      <c r="D169" t="s">
        <v>517</v>
      </c>
      <c r="F169" t="s">
        <v>508</v>
      </c>
      <c r="H169">
        <v>4</v>
      </c>
      <c r="I169">
        <v>0.03</v>
      </c>
      <c r="J169">
        <v>20</v>
      </c>
      <c r="K169">
        <v>4</v>
      </c>
      <c r="L169">
        <v>0.03</v>
      </c>
      <c r="M169">
        <v>20</v>
      </c>
      <c r="P169">
        <v>3.5000000000000003E-2</v>
      </c>
      <c r="Q169">
        <v>18</v>
      </c>
      <c r="R169">
        <v>1E-4</v>
      </c>
      <c r="S169">
        <v>1</v>
      </c>
      <c r="T169">
        <v>1E-4</v>
      </c>
      <c r="U169">
        <v>0</v>
      </c>
      <c r="V169">
        <v>1</v>
      </c>
      <c r="W169">
        <v>0</v>
      </c>
      <c r="X169">
        <v>0</v>
      </c>
      <c r="Y169">
        <v>1</v>
      </c>
      <c r="Z169">
        <v>0</v>
      </c>
      <c r="AA169">
        <v>0</v>
      </c>
      <c r="AE169" t="s">
        <v>509</v>
      </c>
      <c r="AF169" t="s">
        <v>510</v>
      </c>
      <c r="AG169" t="s">
        <v>511</v>
      </c>
      <c r="AH169" t="s">
        <v>512</v>
      </c>
    </row>
    <row r="170" spans="1:34" x14ac:dyDescent="0.25">
      <c r="A170" t="s">
        <v>521</v>
      </c>
      <c r="B170" t="s">
        <v>198</v>
      </c>
      <c r="C170" t="s">
        <v>190</v>
      </c>
      <c r="D170" t="s">
        <v>516</v>
      </c>
      <c r="F170" t="s">
        <v>513</v>
      </c>
      <c r="H170">
        <v>4</v>
      </c>
      <c r="I170">
        <v>0.03</v>
      </c>
      <c r="J170">
        <v>20</v>
      </c>
      <c r="K170">
        <v>4</v>
      </c>
      <c r="L170">
        <v>0.03</v>
      </c>
      <c r="M170">
        <v>20</v>
      </c>
      <c r="P170">
        <v>8.9999999999999998E-4</v>
      </c>
      <c r="Q170">
        <v>18</v>
      </c>
      <c r="R170">
        <v>1E-4</v>
      </c>
      <c r="S170">
        <v>1</v>
      </c>
      <c r="T170">
        <v>1E-4</v>
      </c>
      <c r="U170">
        <v>0</v>
      </c>
      <c r="V170">
        <v>1</v>
      </c>
      <c r="W170">
        <v>0</v>
      </c>
      <c r="X170">
        <v>0</v>
      </c>
      <c r="Y170">
        <v>1</v>
      </c>
      <c r="Z170">
        <v>0</v>
      </c>
      <c r="AA170">
        <v>0</v>
      </c>
      <c r="AE170" t="s">
        <v>509</v>
      </c>
      <c r="AF170" t="s">
        <v>510</v>
      </c>
      <c r="AG170" t="s">
        <v>511</v>
      </c>
      <c r="AH170" t="s">
        <v>512</v>
      </c>
    </row>
    <row r="171" spans="1:34" x14ac:dyDescent="0.25">
      <c r="A171" t="s">
        <v>521</v>
      </c>
      <c r="B171" t="s">
        <v>198</v>
      </c>
      <c r="C171" t="s">
        <v>190</v>
      </c>
      <c r="D171" t="s">
        <v>517</v>
      </c>
      <c r="F171" t="s">
        <v>513</v>
      </c>
      <c r="H171">
        <v>4</v>
      </c>
      <c r="I171">
        <v>0.03</v>
      </c>
      <c r="J171">
        <v>20</v>
      </c>
      <c r="K171">
        <v>4</v>
      </c>
      <c r="L171">
        <v>0.03</v>
      </c>
      <c r="M171">
        <v>20</v>
      </c>
      <c r="P171">
        <v>3.5000000000000003E-2</v>
      </c>
      <c r="Q171">
        <v>18</v>
      </c>
      <c r="R171">
        <v>1E-4</v>
      </c>
      <c r="S171">
        <v>1</v>
      </c>
      <c r="T171">
        <v>1E-4</v>
      </c>
      <c r="U171">
        <v>0</v>
      </c>
      <c r="V171">
        <v>1</v>
      </c>
      <c r="W171">
        <v>0</v>
      </c>
      <c r="X171">
        <v>0</v>
      </c>
      <c r="Y171">
        <v>1</v>
      </c>
      <c r="Z171">
        <v>0</v>
      </c>
      <c r="AA171">
        <v>0</v>
      </c>
      <c r="AE171" t="s">
        <v>509</v>
      </c>
      <c r="AF171" t="s">
        <v>510</v>
      </c>
      <c r="AG171" t="s">
        <v>511</v>
      </c>
      <c r="AH171" t="s">
        <v>512</v>
      </c>
    </row>
    <row r="172" spans="1:34" x14ac:dyDescent="0.25">
      <c r="A172" t="s">
        <v>521</v>
      </c>
      <c r="B172" t="s">
        <v>514</v>
      </c>
      <c r="C172" t="s">
        <v>190</v>
      </c>
      <c r="D172" t="s">
        <v>516</v>
      </c>
      <c r="F172" t="s">
        <v>508</v>
      </c>
      <c r="H172">
        <v>4</v>
      </c>
      <c r="I172">
        <v>0.03</v>
      </c>
      <c r="J172">
        <v>20</v>
      </c>
      <c r="K172">
        <v>4</v>
      </c>
      <c r="L172">
        <v>0.03</v>
      </c>
      <c r="M172">
        <v>20</v>
      </c>
      <c r="P172">
        <v>2.2000000000000001E-4</v>
      </c>
      <c r="Q172">
        <v>18</v>
      </c>
      <c r="R172">
        <v>1E-4</v>
      </c>
      <c r="S172">
        <v>1</v>
      </c>
      <c r="T172">
        <v>1E-4</v>
      </c>
      <c r="U172">
        <v>0</v>
      </c>
      <c r="V172">
        <v>1</v>
      </c>
      <c r="W172">
        <v>0</v>
      </c>
      <c r="X172">
        <v>0</v>
      </c>
      <c r="Y172">
        <v>1</v>
      </c>
      <c r="Z172">
        <v>0</v>
      </c>
      <c r="AA172">
        <v>0</v>
      </c>
      <c r="AE172" t="s">
        <v>509</v>
      </c>
      <c r="AF172" t="s">
        <v>510</v>
      </c>
      <c r="AG172" t="s">
        <v>511</v>
      </c>
      <c r="AH172" t="s">
        <v>512</v>
      </c>
    </row>
    <row r="173" spans="1:34" x14ac:dyDescent="0.25">
      <c r="A173" t="s">
        <v>521</v>
      </c>
      <c r="B173" t="s">
        <v>514</v>
      </c>
      <c r="C173" t="s">
        <v>190</v>
      </c>
      <c r="D173" t="s">
        <v>517</v>
      </c>
      <c r="F173" t="s">
        <v>508</v>
      </c>
      <c r="H173">
        <v>4</v>
      </c>
      <c r="I173">
        <v>0.03</v>
      </c>
      <c r="J173">
        <v>20</v>
      </c>
      <c r="K173">
        <v>4</v>
      </c>
      <c r="L173">
        <v>0.03</v>
      </c>
      <c r="M173">
        <v>20</v>
      </c>
      <c r="P173">
        <v>1E-3</v>
      </c>
      <c r="Q173">
        <v>18</v>
      </c>
      <c r="R173">
        <v>1E-4</v>
      </c>
      <c r="S173">
        <v>1</v>
      </c>
      <c r="T173">
        <v>1E-4</v>
      </c>
      <c r="U173">
        <v>0</v>
      </c>
      <c r="V173">
        <v>1</v>
      </c>
      <c r="W173">
        <v>0</v>
      </c>
      <c r="X173">
        <v>0</v>
      </c>
      <c r="Y173">
        <v>1</v>
      </c>
      <c r="Z173">
        <v>0</v>
      </c>
      <c r="AA173">
        <v>0</v>
      </c>
      <c r="AE173" t="s">
        <v>509</v>
      </c>
      <c r="AF173" t="s">
        <v>510</v>
      </c>
      <c r="AG173" t="s">
        <v>511</v>
      </c>
      <c r="AH173" t="s">
        <v>512</v>
      </c>
    </row>
    <row r="174" spans="1:34" x14ac:dyDescent="0.25">
      <c r="A174" t="s">
        <v>521</v>
      </c>
      <c r="B174" t="s">
        <v>514</v>
      </c>
      <c r="C174" t="s">
        <v>190</v>
      </c>
      <c r="D174" t="s">
        <v>516</v>
      </c>
      <c r="F174" t="s">
        <v>513</v>
      </c>
      <c r="H174">
        <v>4</v>
      </c>
      <c r="I174">
        <v>0.03</v>
      </c>
      <c r="J174">
        <v>20</v>
      </c>
      <c r="K174">
        <v>4</v>
      </c>
      <c r="L174">
        <v>0.03</v>
      </c>
      <c r="M174">
        <v>20</v>
      </c>
      <c r="P174">
        <v>2.2000000000000001E-4</v>
      </c>
      <c r="Q174">
        <v>18</v>
      </c>
      <c r="R174">
        <v>1E-4</v>
      </c>
      <c r="S174">
        <v>1</v>
      </c>
      <c r="T174">
        <v>1E-4</v>
      </c>
      <c r="U174">
        <v>0</v>
      </c>
      <c r="V174">
        <v>1</v>
      </c>
      <c r="W174">
        <v>0</v>
      </c>
      <c r="X174">
        <v>0</v>
      </c>
      <c r="Y174">
        <v>1</v>
      </c>
      <c r="Z174">
        <v>0</v>
      </c>
      <c r="AA174">
        <v>0</v>
      </c>
      <c r="AE174" t="s">
        <v>509</v>
      </c>
      <c r="AF174" t="s">
        <v>510</v>
      </c>
      <c r="AG174" t="s">
        <v>511</v>
      </c>
      <c r="AH174" t="s">
        <v>512</v>
      </c>
    </row>
    <row r="175" spans="1:34" x14ac:dyDescent="0.25">
      <c r="A175" t="s">
        <v>521</v>
      </c>
      <c r="B175" t="s">
        <v>514</v>
      </c>
      <c r="C175" t="s">
        <v>190</v>
      </c>
      <c r="D175" t="s">
        <v>517</v>
      </c>
      <c r="F175" t="s">
        <v>513</v>
      </c>
      <c r="H175">
        <v>4</v>
      </c>
      <c r="I175">
        <v>0.03</v>
      </c>
      <c r="J175">
        <v>20</v>
      </c>
      <c r="K175">
        <v>4</v>
      </c>
      <c r="L175">
        <v>0.03</v>
      </c>
      <c r="M175">
        <v>20</v>
      </c>
      <c r="P175">
        <v>1E-3</v>
      </c>
      <c r="Q175">
        <v>18</v>
      </c>
      <c r="R175">
        <v>1E-4</v>
      </c>
      <c r="S175">
        <v>1</v>
      </c>
      <c r="T175">
        <v>1E-4</v>
      </c>
      <c r="U175">
        <v>0</v>
      </c>
      <c r="V175">
        <v>1</v>
      </c>
      <c r="W175">
        <v>0</v>
      </c>
      <c r="X175">
        <v>0</v>
      </c>
      <c r="Y175">
        <v>1</v>
      </c>
      <c r="Z175">
        <v>0</v>
      </c>
      <c r="AA175">
        <v>0</v>
      </c>
      <c r="AE175" t="s">
        <v>509</v>
      </c>
      <c r="AF175" t="s">
        <v>510</v>
      </c>
      <c r="AG175" t="s">
        <v>511</v>
      </c>
      <c r="AH175" t="s">
        <v>512</v>
      </c>
    </row>
    <row r="176" spans="1:34" x14ac:dyDescent="0.25">
      <c r="A176" t="s">
        <v>521</v>
      </c>
      <c r="B176" t="s">
        <v>198</v>
      </c>
      <c r="C176" t="s">
        <v>191</v>
      </c>
      <c r="D176" t="s">
        <v>516</v>
      </c>
      <c r="F176" t="s">
        <v>508</v>
      </c>
      <c r="H176">
        <v>4</v>
      </c>
      <c r="I176">
        <v>0.03</v>
      </c>
      <c r="J176">
        <v>20</v>
      </c>
      <c r="K176">
        <v>4</v>
      </c>
      <c r="L176">
        <v>0.03</v>
      </c>
      <c r="M176">
        <v>20</v>
      </c>
      <c r="O176">
        <v>0.01</v>
      </c>
      <c r="P176">
        <v>3.0000000000000001E-3</v>
      </c>
      <c r="Q176">
        <v>18</v>
      </c>
      <c r="R176">
        <v>1E-4</v>
      </c>
      <c r="S176">
        <v>1</v>
      </c>
      <c r="T176">
        <v>2E-3</v>
      </c>
      <c r="U176">
        <v>0</v>
      </c>
      <c r="V176">
        <v>1</v>
      </c>
      <c r="W176">
        <v>0</v>
      </c>
      <c r="X176">
        <v>0</v>
      </c>
      <c r="Y176">
        <v>1</v>
      </c>
      <c r="Z176">
        <v>0</v>
      </c>
      <c r="AA176">
        <v>0</v>
      </c>
      <c r="AE176" t="s">
        <v>518</v>
      </c>
      <c r="AF176" t="s">
        <v>510</v>
      </c>
      <c r="AG176" t="s">
        <v>511</v>
      </c>
      <c r="AH176" t="s">
        <v>512</v>
      </c>
    </row>
    <row r="177" spans="1:34" x14ac:dyDescent="0.25">
      <c r="A177" t="s">
        <v>521</v>
      </c>
      <c r="B177" t="s">
        <v>198</v>
      </c>
      <c r="C177" t="s">
        <v>191</v>
      </c>
      <c r="D177" t="s">
        <v>517</v>
      </c>
      <c r="F177" t="s">
        <v>508</v>
      </c>
      <c r="H177">
        <v>4</v>
      </c>
      <c r="I177">
        <v>0.03</v>
      </c>
      <c r="J177">
        <v>20</v>
      </c>
      <c r="K177">
        <v>4</v>
      </c>
      <c r="L177">
        <v>0.03</v>
      </c>
      <c r="M177">
        <v>20</v>
      </c>
      <c r="O177">
        <v>0.05</v>
      </c>
      <c r="P177">
        <v>0.05</v>
      </c>
      <c r="Q177">
        <v>18</v>
      </c>
      <c r="R177">
        <v>1E-4</v>
      </c>
      <c r="S177">
        <v>1</v>
      </c>
      <c r="T177">
        <v>3.0000000000000001E-3</v>
      </c>
      <c r="U177">
        <v>0</v>
      </c>
      <c r="V177">
        <v>1</v>
      </c>
      <c r="W177">
        <v>0</v>
      </c>
      <c r="X177">
        <v>0</v>
      </c>
      <c r="Y177">
        <v>1</v>
      </c>
      <c r="Z177">
        <v>0</v>
      </c>
      <c r="AA177">
        <v>0</v>
      </c>
      <c r="AE177" t="s">
        <v>518</v>
      </c>
      <c r="AF177" t="s">
        <v>510</v>
      </c>
      <c r="AG177" t="s">
        <v>511</v>
      </c>
      <c r="AH177" t="s">
        <v>512</v>
      </c>
    </row>
    <row r="178" spans="1:34" x14ac:dyDescent="0.25">
      <c r="A178" t="s">
        <v>521</v>
      </c>
      <c r="B178" t="s">
        <v>198</v>
      </c>
      <c r="C178" t="s">
        <v>191</v>
      </c>
      <c r="D178" t="s">
        <v>516</v>
      </c>
      <c r="F178" t="s">
        <v>513</v>
      </c>
      <c r="H178">
        <v>4</v>
      </c>
      <c r="I178">
        <v>0.03</v>
      </c>
      <c r="J178">
        <v>20</v>
      </c>
      <c r="K178">
        <v>4</v>
      </c>
      <c r="L178">
        <v>0.03</v>
      </c>
      <c r="M178">
        <v>20</v>
      </c>
      <c r="O178">
        <v>0.01</v>
      </c>
      <c r="P178">
        <v>3.0000000000000001E-3</v>
      </c>
      <c r="Q178">
        <v>18</v>
      </c>
      <c r="R178">
        <v>1E-4</v>
      </c>
      <c r="S178">
        <v>1</v>
      </c>
      <c r="T178">
        <v>2E-3</v>
      </c>
      <c r="U178">
        <v>0</v>
      </c>
      <c r="V178">
        <v>1</v>
      </c>
      <c r="W178">
        <v>0</v>
      </c>
      <c r="X178">
        <v>0</v>
      </c>
      <c r="Y178">
        <v>1</v>
      </c>
      <c r="Z178">
        <v>0</v>
      </c>
      <c r="AA178">
        <v>0</v>
      </c>
      <c r="AE178" t="s">
        <v>518</v>
      </c>
      <c r="AF178" t="s">
        <v>510</v>
      </c>
      <c r="AG178" t="s">
        <v>511</v>
      </c>
      <c r="AH178" t="s">
        <v>512</v>
      </c>
    </row>
    <row r="179" spans="1:34" x14ac:dyDescent="0.25">
      <c r="A179" t="s">
        <v>521</v>
      </c>
      <c r="B179" t="s">
        <v>198</v>
      </c>
      <c r="C179" t="s">
        <v>191</v>
      </c>
      <c r="D179" t="s">
        <v>517</v>
      </c>
      <c r="F179" t="s">
        <v>513</v>
      </c>
      <c r="H179">
        <v>4</v>
      </c>
      <c r="I179">
        <v>0.03</v>
      </c>
      <c r="J179">
        <v>20</v>
      </c>
      <c r="K179">
        <v>4</v>
      </c>
      <c r="L179">
        <v>0.03</v>
      </c>
      <c r="M179">
        <v>20</v>
      </c>
      <c r="O179">
        <v>0.05</v>
      </c>
      <c r="P179">
        <v>0.05</v>
      </c>
      <c r="Q179">
        <v>18</v>
      </c>
      <c r="R179">
        <v>1E-4</v>
      </c>
      <c r="S179">
        <v>1</v>
      </c>
      <c r="T179">
        <v>3.0000000000000001E-3</v>
      </c>
      <c r="U179">
        <v>0</v>
      </c>
      <c r="V179">
        <v>1</v>
      </c>
      <c r="W179">
        <v>0</v>
      </c>
      <c r="X179">
        <v>0</v>
      </c>
      <c r="Y179">
        <v>1</v>
      </c>
      <c r="Z179">
        <v>0</v>
      </c>
      <c r="AA179">
        <v>0</v>
      </c>
      <c r="AE179" t="s">
        <v>518</v>
      </c>
      <c r="AF179" t="s">
        <v>510</v>
      </c>
      <c r="AG179" t="s">
        <v>511</v>
      </c>
      <c r="AH179" t="s">
        <v>512</v>
      </c>
    </row>
    <row r="180" spans="1:34" x14ac:dyDescent="0.25">
      <c r="A180" t="s">
        <v>521</v>
      </c>
      <c r="B180" t="s">
        <v>514</v>
      </c>
      <c r="C180" t="s">
        <v>191</v>
      </c>
      <c r="D180" t="s">
        <v>516</v>
      </c>
      <c r="F180" t="s">
        <v>508</v>
      </c>
      <c r="H180">
        <v>4</v>
      </c>
      <c r="I180">
        <v>0.03</v>
      </c>
      <c r="J180">
        <v>20</v>
      </c>
      <c r="K180">
        <v>4</v>
      </c>
      <c r="L180">
        <v>0.03</v>
      </c>
      <c r="M180">
        <v>20</v>
      </c>
      <c r="O180">
        <v>0.01</v>
      </c>
      <c r="P180">
        <v>3.0000000000000001E-3</v>
      </c>
      <c r="Q180">
        <v>18</v>
      </c>
      <c r="R180">
        <v>1E-4</v>
      </c>
      <c r="S180">
        <v>1</v>
      </c>
      <c r="T180">
        <v>2E-3</v>
      </c>
      <c r="U180">
        <v>0</v>
      </c>
      <c r="V180">
        <v>1</v>
      </c>
      <c r="W180">
        <v>0</v>
      </c>
      <c r="X180">
        <v>0</v>
      </c>
      <c r="Y180">
        <v>1</v>
      </c>
      <c r="Z180">
        <v>0</v>
      </c>
      <c r="AA180">
        <v>0</v>
      </c>
      <c r="AE180" t="s">
        <v>518</v>
      </c>
      <c r="AF180" t="s">
        <v>510</v>
      </c>
      <c r="AH180" t="s">
        <v>512</v>
      </c>
    </row>
    <row r="181" spans="1:34" x14ac:dyDescent="0.25">
      <c r="A181" t="s">
        <v>521</v>
      </c>
      <c r="B181" t="s">
        <v>514</v>
      </c>
      <c r="C181" t="s">
        <v>191</v>
      </c>
      <c r="D181" t="s">
        <v>517</v>
      </c>
      <c r="F181" t="s">
        <v>508</v>
      </c>
      <c r="H181">
        <v>4</v>
      </c>
      <c r="I181">
        <v>0.03</v>
      </c>
      <c r="J181">
        <v>20</v>
      </c>
      <c r="K181">
        <v>4</v>
      </c>
      <c r="L181">
        <v>0.03</v>
      </c>
      <c r="M181">
        <v>20</v>
      </c>
      <c r="O181">
        <v>0.05</v>
      </c>
      <c r="P181">
        <v>0.05</v>
      </c>
      <c r="Q181">
        <v>18</v>
      </c>
      <c r="R181">
        <v>1E-4</v>
      </c>
      <c r="S181">
        <v>1</v>
      </c>
      <c r="T181">
        <v>3.0000000000000001E-3</v>
      </c>
      <c r="U181">
        <v>0</v>
      </c>
      <c r="V181">
        <v>1</v>
      </c>
      <c r="W181">
        <v>0</v>
      </c>
      <c r="X181">
        <v>0</v>
      </c>
      <c r="Y181">
        <v>1</v>
      </c>
      <c r="Z181">
        <v>0</v>
      </c>
      <c r="AA181">
        <v>0</v>
      </c>
      <c r="AE181" t="s">
        <v>518</v>
      </c>
      <c r="AF181" t="s">
        <v>510</v>
      </c>
      <c r="AH181" t="s">
        <v>512</v>
      </c>
    </row>
    <row r="182" spans="1:34" x14ac:dyDescent="0.25">
      <c r="A182" t="s">
        <v>521</v>
      </c>
      <c r="B182" t="s">
        <v>514</v>
      </c>
      <c r="C182" t="s">
        <v>191</v>
      </c>
      <c r="D182" t="s">
        <v>516</v>
      </c>
      <c r="F182" t="s">
        <v>513</v>
      </c>
      <c r="H182">
        <v>4</v>
      </c>
      <c r="I182">
        <v>0.03</v>
      </c>
      <c r="J182">
        <v>20</v>
      </c>
      <c r="K182">
        <v>4</v>
      </c>
      <c r="L182">
        <v>0.03</v>
      </c>
      <c r="M182">
        <v>20</v>
      </c>
      <c r="O182">
        <v>0.01</v>
      </c>
      <c r="P182">
        <v>3.0000000000000001E-3</v>
      </c>
      <c r="Q182">
        <v>18</v>
      </c>
      <c r="R182">
        <v>1E-4</v>
      </c>
      <c r="S182">
        <v>1</v>
      </c>
      <c r="T182">
        <v>2E-3</v>
      </c>
      <c r="U182">
        <v>0</v>
      </c>
      <c r="V182">
        <v>1</v>
      </c>
      <c r="W182">
        <v>0</v>
      </c>
      <c r="X182">
        <v>0</v>
      </c>
      <c r="Y182">
        <v>1</v>
      </c>
      <c r="Z182">
        <v>0</v>
      </c>
      <c r="AA182">
        <v>0</v>
      </c>
      <c r="AE182" t="s">
        <v>518</v>
      </c>
      <c r="AF182" t="s">
        <v>510</v>
      </c>
      <c r="AH182" t="s">
        <v>512</v>
      </c>
    </row>
    <row r="183" spans="1:34" x14ac:dyDescent="0.25">
      <c r="A183" t="s">
        <v>521</v>
      </c>
      <c r="B183" t="s">
        <v>514</v>
      </c>
      <c r="C183" t="s">
        <v>191</v>
      </c>
      <c r="D183" t="s">
        <v>517</v>
      </c>
      <c r="F183" t="s">
        <v>513</v>
      </c>
      <c r="H183">
        <v>4</v>
      </c>
      <c r="I183">
        <v>0.03</v>
      </c>
      <c r="J183">
        <v>20</v>
      </c>
      <c r="K183">
        <v>4</v>
      </c>
      <c r="L183">
        <v>0.03</v>
      </c>
      <c r="M183">
        <v>20</v>
      </c>
      <c r="O183">
        <v>0.05</v>
      </c>
      <c r="P183">
        <v>0.05</v>
      </c>
      <c r="Q183">
        <v>18</v>
      </c>
      <c r="R183">
        <v>1E-4</v>
      </c>
      <c r="S183">
        <v>1</v>
      </c>
      <c r="T183">
        <v>3.0000000000000001E-3</v>
      </c>
      <c r="U183">
        <v>0</v>
      </c>
      <c r="V183">
        <v>1</v>
      </c>
      <c r="W183">
        <v>0</v>
      </c>
      <c r="X183">
        <v>0</v>
      </c>
      <c r="Y183">
        <v>1</v>
      </c>
      <c r="Z183">
        <v>0</v>
      </c>
      <c r="AA183">
        <v>0</v>
      </c>
      <c r="AE183" t="s">
        <v>518</v>
      </c>
      <c r="AF183" t="s">
        <v>510</v>
      </c>
      <c r="AH183" t="s">
        <v>512</v>
      </c>
    </row>
    <row r="184" spans="1:34" x14ac:dyDescent="0.25">
      <c r="A184" t="s">
        <v>521</v>
      </c>
      <c r="B184" t="s">
        <v>201</v>
      </c>
      <c r="C184" t="s">
        <v>191</v>
      </c>
      <c r="D184" t="s">
        <v>516</v>
      </c>
      <c r="F184" t="s">
        <v>508</v>
      </c>
      <c r="H184">
        <v>4</v>
      </c>
      <c r="I184">
        <v>0.03</v>
      </c>
      <c r="J184">
        <v>20</v>
      </c>
      <c r="K184">
        <v>4</v>
      </c>
      <c r="L184">
        <v>0.03</v>
      </c>
      <c r="M184">
        <v>20</v>
      </c>
      <c r="O184">
        <v>0.01</v>
      </c>
      <c r="P184">
        <v>3.0000000000000001E-3</v>
      </c>
      <c r="Q184">
        <v>18</v>
      </c>
      <c r="R184">
        <v>1E-4</v>
      </c>
      <c r="S184">
        <v>1</v>
      </c>
      <c r="T184">
        <v>2E-3</v>
      </c>
      <c r="U184">
        <v>0</v>
      </c>
      <c r="V184">
        <v>1</v>
      </c>
      <c r="W184">
        <v>0</v>
      </c>
      <c r="X184">
        <v>0</v>
      </c>
      <c r="Y184">
        <v>1</v>
      </c>
      <c r="Z184">
        <v>0</v>
      </c>
      <c r="AA184">
        <v>0</v>
      </c>
      <c r="AE184" t="s">
        <v>518</v>
      </c>
      <c r="AF184" t="s">
        <v>510</v>
      </c>
      <c r="AH184" t="s">
        <v>512</v>
      </c>
    </row>
    <row r="185" spans="1:34" x14ac:dyDescent="0.25">
      <c r="A185" t="s">
        <v>521</v>
      </c>
      <c r="B185" t="s">
        <v>201</v>
      </c>
      <c r="C185" t="s">
        <v>191</v>
      </c>
      <c r="D185" t="s">
        <v>517</v>
      </c>
      <c r="F185" t="s">
        <v>508</v>
      </c>
      <c r="H185">
        <v>4</v>
      </c>
      <c r="I185">
        <v>0.03</v>
      </c>
      <c r="J185">
        <v>20</v>
      </c>
      <c r="K185">
        <v>4</v>
      </c>
      <c r="L185">
        <v>0.03</v>
      </c>
      <c r="M185">
        <v>20</v>
      </c>
      <c r="O185">
        <v>0.05</v>
      </c>
      <c r="P185">
        <v>0.05</v>
      </c>
      <c r="Q185">
        <v>18</v>
      </c>
      <c r="R185">
        <v>1E-4</v>
      </c>
      <c r="S185">
        <v>1</v>
      </c>
      <c r="T185">
        <v>3.0000000000000001E-3</v>
      </c>
      <c r="U185">
        <v>0</v>
      </c>
      <c r="V185">
        <v>1</v>
      </c>
      <c r="W185">
        <v>0</v>
      </c>
      <c r="X185">
        <v>0</v>
      </c>
      <c r="Y185">
        <v>1</v>
      </c>
      <c r="Z185">
        <v>0</v>
      </c>
      <c r="AA185">
        <v>0</v>
      </c>
      <c r="AE185" t="s">
        <v>518</v>
      </c>
      <c r="AF185" t="s">
        <v>510</v>
      </c>
      <c r="AH185" t="s">
        <v>512</v>
      </c>
    </row>
    <row r="186" spans="1:34" x14ac:dyDescent="0.25">
      <c r="A186" t="s">
        <v>521</v>
      </c>
      <c r="B186" t="s">
        <v>201</v>
      </c>
      <c r="C186" t="s">
        <v>191</v>
      </c>
      <c r="D186" t="s">
        <v>516</v>
      </c>
      <c r="F186" t="s">
        <v>513</v>
      </c>
      <c r="H186">
        <v>4</v>
      </c>
      <c r="I186">
        <v>0.03</v>
      </c>
      <c r="J186">
        <v>20</v>
      </c>
      <c r="K186">
        <v>4</v>
      </c>
      <c r="L186">
        <v>0.03</v>
      </c>
      <c r="M186">
        <v>20</v>
      </c>
      <c r="O186">
        <v>0.01</v>
      </c>
      <c r="P186">
        <v>3.0000000000000001E-3</v>
      </c>
      <c r="Q186">
        <v>18</v>
      </c>
      <c r="R186">
        <v>1E-4</v>
      </c>
      <c r="S186">
        <v>1</v>
      </c>
      <c r="T186">
        <v>2E-3</v>
      </c>
      <c r="U186">
        <v>0</v>
      </c>
      <c r="V186">
        <v>1</v>
      </c>
      <c r="W186">
        <v>0</v>
      </c>
      <c r="X186">
        <v>0</v>
      </c>
      <c r="Y186">
        <v>1</v>
      </c>
      <c r="Z186">
        <v>0</v>
      </c>
      <c r="AA186">
        <v>0</v>
      </c>
      <c r="AE186" t="s">
        <v>518</v>
      </c>
      <c r="AF186" t="s">
        <v>510</v>
      </c>
      <c r="AH186" t="s">
        <v>512</v>
      </c>
    </row>
    <row r="187" spans="1:34" x14ac:dyDescent="0.25">
      <c r="A187" t="s">
        <v>521</v>
      </c>
      <c r="B187" t="s">
        <v>201</v>
      </c>
      <c r="C187" t="s">
        <v>191</v>
      </c>
      <c r="D187" t="s">
        <v>517</v>
      </c>
      <c r="F187" t="s">
        <v>513</v>
      </c>
      <c r="H187">
        <v>4</v>
      </c>
      <c r="I187">
        <v>0.03</v>
      </c>
      <c r="J187">
        <v>20</v>
      </c>
      <c r="K187">
        <v>4</v>
      </c>
      <c r="L187">
        <v>0.03</v>
      </c>
      <c r="M187">
        <v>20</v>
      </c>
      <c r="O187">
        <v>0.05</v>
      </c>
      <c r="P187">
        <v>0.05</v>
      </c>
      <c r="Q187">
        <v>18</v>
      </c>
      <c r="R187">
        <v>1E-4</v>
      </c>
      <c r="S187">
        <v>1</v>
      </c>
      <c r="T187">
        <v>3.0000000000000001E-3</v>
      </c>
      <c r="U187">
        <v>0</v>
      </c>
      <c r="V187">
        <v>1</v>
      </c>
      <c r="W187">
        <v>0</v>
      </c>
      <c r="X187">
        <v>0</v>
      </c>
      <c r="Y187">
        <v>1</v>
      </c>
      <c r="Z187">
        <v>0</v>
      </c>
      <c r="AA187">
        <v>0</v>
      </c>
      <c r="AE187" t="s">
        <v>518</v>
      </c>
      <c r="AF187" t="s">
        <v>510</v>
      </c>
      <c r="AH187" t="s">
        <v>512</v>
      </c>
    </row>
    <row r="188" spans="1:34" x14ac:dyDescent="0.25">
      <c r="A188" t="s">
        <v>521</v>
      </c>
      <c r="B188" t="s">
        <v>203</v>
      </c>
      <c r="C188" t="s">
        <v>191</v>
      </c>
      <c r="D188" t="s">
        <v>516</v>
      </c>
      <c r="F188" t="s">
        <v>508</v>
      </c>
      <c r="H188">
        <v>4</v>
      </c>
      <c r="I188">
        <v>0.03</v>
      </c>
      <c r="J188">
        <v>20</v>
      </c>
      <c r="K188">
        <v>4</v>
      </c>
      <c r="L188">
        <v>0.03</v>
      </c>
      <c r="M188">
        <v>20</v>
      </c>
      <c r="O188">
        <v>0.01</v>
      </c>
      <c r="P188">
        <v>3.0000000000000001E-3</v>
      </c>
      <c r="Q188">
        <v>18</v>
      </c>
      <c r="R188">
        <v>1E-4</v>
      </c>
      <c r="S188">
        <v>1</v>
      </c>
      <c r="T188">
        <v>2E-3</v>
      </c>
      <c r="U188">
        <v>0</v>
      </c>
      <c r="V188">
        <v>1</v>
      </c>
      <c r="W188">
        <v>0</v>
      </c>
      <c r="X188">
        <v>0</v>
      </c>
      <c r="Y188">
        <v>1</v>
      </c>
      <c r="Z188">
        <v>0</v>
      </c>
      <c r="AA188">
        <v>0</v>
      </c>
      <c r="AE188" t="s">
        <v>518</v>
      </c>
      <c r="AF188" t="s">
        <v>510</v>
      </c>
      <c r="AH188" t="s">
        <v>512</v>
      </c>
    </row>
    <row r="189" spans="1:34" x14ac:dyDescent="0.25">
      <c r="A189" t="s">
        <v>521</v>
      </c>
      <c r="B189" t="s">
        <v>203</v>
      </c>
      <c r="C189" t="s">
        <v>191</v>
      </c>
      <c r="D189" t="s">
        <v>517</v>
      </c>
      <c r="F189" t="s">
        <v>508</v>
      </c>
      <c r="H189">
        <v>4</v>
      </c>
      <c r="I189">
        <v>0.03</v>
      </c>
      <c r="J189">
        <v>20</v>
      </c>
      <c r="K189">
        <v>4</v>
      </c>
      <c r="L189">
        <v>0.03</v>
      </c>
      <c r="M189">
        <v>20</v>
      </c>
      <c r="O189">
        <v>0.05</v>
      </c>
      <c r="P189">
        <v>0.05</v>
      </c>
      <c r="Q189">
        <v>18</v>
      </c>
      <c r="R189">
        <v>1E-4</v>
      </c>
      <c r="S189">
        <v>1</v>
      </c>
      <c r="T189">
        <v>3.0000000000000001E-3</v>
      </c>
      <c r="U189">
        <v>0</v>
      </c>
      <c r="V189">
        <v>1</v>
      </c>
      <c r="W189">
        <v>0</v>
      </c>
      <c r="X189">
        <v>0</v>
      </c>
      <c r="Y189">
        <v>1</v>
      </c>
      <c r="Z189">
        <v>0</v>
      </c>
      <c r="AA189">
        <v>0</v>
      </c>
      <c r="AE189" t="s">
        <v>518</v>
      </c>
      <c r="AF189" t="s">
        <v>510</v>
      </c>
      <c r="AH189" t="s">
        <v>512</v>
      </c>
    </row>
    <row r="190" spans="1:34" x14ac:dyDescent="0.25">
      <c r="A190" t="s">
        <v>521</v>
      </c>
      <c r="B190" t="s">
        <v>203</v>
      </c>
      <c r="C190" t="s">
        <v>191</v>
      </c>
      <c r="D190" t="s">
        <v>516</v>
      </c>
      <c r="F190" t="s">
        <v>513</v>
      </c>
      <c r="H190">
        <v>4</v>
      </c>
      <c r="I190">
        <v>0.03</v>
      </c>
      <c r="J190">
        <v>20</v>
      </c>
      <c r="K190">
        <v>4</v>
      </c>
      <c r="L190">
        <v>0.03</v>
      </c>
      <c r="M190">
        <v>20</v>
      </c>
      <c r="O190">
        <v>0.01</v>
      </c>
      <c r="P190">
        <v>3.0000000000000001E-3</v>
      </c>
      <c r="Q190">
        <v>18</v>
      </c>
      <c r="R190">
        <v>1E-4</v>
      </c>
      <c r="S190">
        <v>1</v>
      </c>
      <c r="T190">
        <v>2E-3</v>
      </c>
      <c r="U190">
        <v>0</v>
      </c>
      <c r="V190">
        <v>1</v>
      </c>
      <c r="W190">
        <v>0</v>
      </c>
      <c r="X190">
        <v>0</v>
      </c>
      <c r="Y190">
        <v>1</v>
      </c>
      <c r="Z190">
        <v>0</v>
      </c>
      <c r="AA190">
        <v>0</v>
      </c>
      <c r="AE190" t="s">
        <v>518</v>
      </c>
      <c r="AF190" t="s">
        <v>510</v>
      </c>
      <c r="AH190" t="s">
        <v>512</v>
      </c>
    </row>
    <row r="191" spans="1:34" x14ac:dyDescent="0.25">
      <c r="A191" t="s">
        <v>521</v>
      </c>
      <c r="B191" t="s">
        <v>203</v>
      </c>
      <c r="C191" t="s">
        <v>191</v>
      </c>
      <c r="D191" t="s">
        <v>517</v>
      </c>
      <c r="F191" t="s">
        <v>513</v>
      </c>
      <c r="H191">
        <v>4</v>
      </c>
      <c r="I191">
        <v>0.03</v>
      </c>
      <c r="J191">
        <v>20</v>
      </c>
      <c r="K191">
        <v>4</v>
      </c>
      <c r="L191">
        <v>0.03</v>
      </c>
      <c r="M191">
        <v>20</v>
      </c>
      <c r="O191">
        <v>0.05</v>
      </c>
      <c r="P191">
        <v>0.05</v>
      </c>
      <c r="Q191">
        <v>18</v>
      </c>
      <c r="R191">
        <v>1E-4</v>
      </c>
      <c r="S191">
        <v>1</v>
      </c>
      <c r="T191">
        <v>3.0000000000000001E-3</v>
      </c>
      <c r="U191">
        <v>0</v>
      </c>
      <c r="V191">
        <v>1</v>
      </c>
      <c r="W191">
        <v>0</v>
      </c>
      <c r="X191">
        <v>0</v>
      </c>
      <c r="Y191">
        <v>1</v>
      </c>
      <c r="Z191">
        <v>0</v>
      </c>
      <c r="AA191">
        <v>0</v>
      </c>
      <c r="AE191" t="s">
        <v>518</v>
      </c>
      <c r="AF191" t="s">
        <v>510</v>
      </c>
      <c r="AH191" t="s">
        <v>512</v>
      </c>
    </row>
    <row r="192" spans="1:34" x14ac:dyDescent="0.25">
      <c r="A192" t="s">
        <v>522</v>
      </c>
      <c r="B192" t="s">
        <v>198</v>
      </c>
      <c r="C192" t="s">
        <v>187</v>
      </c>
      <c r="D192" t="s">
        <v>187</v>
      </c>
      <c r="F192" t="s">
        <v>508</v>
      </c>
      <c r="H192">
        <v>5</v>
      </c>
      <c r="I192">
        <v>0</v>
      </c>
      <c r="J192">
        <v>20</v>
      </c>
      <c r="K192">
        <v>5</v>
      </c>
      <c r="L192">
        <v>0</v>
      </c>
      <c r="M192">
        <v>20</v>
      </c>
      <c r="N192">
        <v>0</v>
      </c>
      <c r="O192">
        <v>2.5000000000000001E-2</v>
      </c>
      <c r="P192">
        <v>3.4499999999999999E-3</v>
      </c>
      <c r="Q192">
        <v>18</v>
      </c>
      <c r="R192">
        <v>1E-4</v>
      </c>
      <c r="S192">
        <v>1</v>
      </c>
      <c r="T192">
        <v>3.0000000000000001E-3</v>
      </c>
      <c r="U192">
        <v>0</v>
      </c>
      <c r="V192">
        <v>1</v>
      </c>
      <c r="W192">
        <v>0</v>
      </c>
      <c r="X192">
        <v>0</v>
      </c>
      <c r="Y192">
        <v>1</v>
      </c>
      <c r="Z192">
        <v>0</v>
      </c>
      <c r="AA192">
        <v>0</v>
      </c>
      <c r="AE192" t="s">
        <v>509</v>
      </c>
      <c r="AF192" t="s">
        <v>510</v>
      </c>
      <c r="AG192" t="s">
        <v>511</v>
      </c>
      <c r="AH192" t="s">
        <v>512</v>
      </c>
    </row>
    <row r="193" spans="1:34" x14ac:dyDescent="0.25">
      <c r="A193" t="s">
        <v>522</v>
      </c>
      <c r="B193" t="s">
        <v>198</v>
      </c>
      <c r="C193" t="s">
        <v>187</v>
      </c>
      <c r="D193" t="s">
        <v>187</v>
      </c>
      <c r="F193" t="s">
        <v>513</v>
      </c>
      <c r="H193">
        <v>5</v>
      </c>
      <c r="I193">
        <v>0</v>
      </c>
      <c r="J193">
        <v>20</v>
      </c>
      <c r="K193">
        <v>5</v>
      </c>
      <c r="L193">
        <v>0</v>
      </c>
      <c r="M193">
        <v>20</v>
      </c>
      <c r="N193">
        <v>0.1</v>
      </c>
      <c r="O193">
        <v>0.1</v>
      </c>
      <c r="P193">
        <v>3.4499999999999999E-3</v>
      </c>
      <c r="Q193">
        <v>18</v>
      </c>
      <c r="R193">
        <v>1E-4</v>
      </c>
      <c r="S193">
        <v>1</v>
      </c>
      <c r="T193">
        <v>1.4999999999999999E-2</v>
      </c>
      <c r="U193">
        <v>0</v>
      </c>
      <c r="V193">
        <v>2</v>
      </c>
      <c r="W193">
        <v>0</v>
      </c>
      <c r="X193">
        <v>13.5</v>
      </c>
      <c r="Y193">
        <v>2</v>
      </c>
      <c r="Z193">
        <v>0</v>
      </c>
      <c r="AA193">
        <v>13.5</v>
      </c>
      <c r="AE193" t="s">
        <v>509</v>
      </c>
      <c r="AF193" t="s">
        <v>510</v>
      </c>
      <c r="AG193" t="s">
        <v>511</v>
      </c>
      <c r="AH193" t="s">
        <v>512</v>
      </c>
    </row>
    <row r="194" spans="1:34" x14ac:dyDescent="0.25">
      <c r="A194" t="s">
        <v>522</v>
      </c>
      <c r="B194" t="s">
        <v>514</v>
      </c>
      <c r="C194" t="s">
        <v>187</v>
      </c>
      <c r="D194" t="s">
        <v>187</v>
      </c>
      <c r="F194" t="s">
        <v>508</v>
      </c>
      <c r="H194">
        <v>5</v>
      </c>
      <c r="I194">
        <v>0</v>
      </c>
      <c r="J194">
        <v>20</v>
      </c>
      <c r="K194">
        <v>5</v>
      </c>
      <c r="L194">
        <v>0</v>
      </c>
      <c r="M194">
        <v>20</v>
      </c>
      <c r="N194">
        <v>0</v>
      </c>
      <c r="O194">
        <v>2.5000000000000001E-2</v>
      </c>
      <c r="P194">
        <v>3.7499999999999999E-3</v>
      </c>
      <c r="Q194">
        <v>18</v>
      </c>
      <c r="R194">
        <v>1E-4</v>
      </c>
      <c r="S194">
        <v>1</v>
      </c>
      <c r="T194">
        <v>3.0000000000000001E-3</v>
      </c>
      <c r="U194">
        <v>0</v>
      </c>
      <c r="V194">
        <v>1</v>
      </c>
      <c r="W194">
        <v>0</v>
      </c>
      <c r="X194">
        <v>0</v>
      </c>
      <c r="Y194">
        <v>1</v>
      </c>
      <c r="Z194">
        <v>0</v>
      </c>
      <c r="AA194">
        <v>0</v>
      </c>
      <c r="AE194" t="s">
        <v>509</v>
      </c>
      <c r="AF194" t="s">
        <v>510</v>
      </c>
      <c r="AG194" t="s">
        <v>511</v>
      </c>
      <c r="AH194" t="s">
        <v>512</v>
      </c>
    </row>
    <row r="195" spans="1:34" x14ac:dyDescent="0.25">
      <c r="A195" t="s">
        <v>522</v>
      </c>
      <c r="B195" t="s">
        <v>514</v>
      </c>
      <c r="C195" t="s">
        <v>187</v>
      </c>
      <c r="D195" t="s">
        <v>187</v>
      </c>
      <c r="F195" t="s">
        <v>513</v>
      </c>
      <c r="H195">
        <v>5</v>
      </c>
      <c r="I195">
        <v>0</v>
      </c>
      <c r="J195">
        <v>20</v>
      </c>
      <c r="K195">
        <v>5</v>
      </c>
      <c r="L195">
        <v>0</v>
      </c>
      <c r="M195">
        <v>20</v>
      </c>
      <c r="N195">
        <v>0.1</v>
      </c>
      <c r="O195">
        <v>0.1</v>
      </c>
      <c r="P195">
        <v>3.7499999999999999E-3</v>
      </c>
      <c r="Q195">
        <v>18</v>
      </c>
      <c r="R195">
        <v>1E-4</v>
      </c>
      <c r="S195">
        <v>1</v>
      </c>
      <c r="T195">
        <v>1.4999999999999999E-2</v>
      </c>
      <c r="U195">
        <v>0</v>
      </c>
      <c r="V195">
        <v>2</v>
      </c>
      <c r="W195">
        <v>0</v>
      </c>
      <c r="X195">
        <v>13.5</v>
      </c>
      <c r="Y195">
        <v>2</v>
      </c>
      <c r="Z195">
        <v>0</v>
      </c>
      <c r="AA195">
        <v>13.5</v>
      </c>
      <c r="AE195" t="s">
        <v>509</v>
      </c>
      <c r="AF195" t="s">
        <v>510</v>
      </c>
      <c r="AG195" t="s">
        <v>511</v>
      </c>
      <c r="AH195" t="s">
        <v>512</v>
      </c>
    </row>
    <row r="196" spans="1:34" x14ac:dyDescent="0.25">
      <c r="A196" t="s">
        <v>522</v>
      </c>
      <c r="B196" t="s">
        <v>198</v>
      </c>
      <c r="C196" t="s">
        <v>515</v>
      </c>
      <c r="D196" t="s">
        <v>516</v>
      </c>
      <c r="F196" t="s">
        <v>508</v>
      </c>
      <c r="H196">
        <v>5</v>
      </c>
      <c r="I196">
        <v>0</v>
      </c>
      <c r="J196">
        <v>20</v>
      </c>
      <c r="K196">
        <v>5</v>
      </c>
      <c r="L196">
        <v>0</v>
      </c>
      <c r="M196">
        <v>20</v>
      </c>
      <c r="N196">
        <v>0</v>
      </c>
      <c r="O196">
        <v>0.1</v>
      </c>
      <c r="P196">
        <v>2E-3</v>
      </c>
      <c r="Q196">
        <v>18</v>
      </c>
      <c r="R196">
        <v>1E-4</v>
      </c>
      <c r="S196">
        <v>1</v>
      </c>
      <c r="T196">
        <v>2E-3</v>
      </c>
      <c r="U196">
        <v>0</v>
      </c>
      <c r="V196">
        <v>1</v>
      </c>
      <c r="W196">
        <v>0</v>
      </c>
      <c r="X196">
        <v>0</v>
      </c>
      <c r="Y196">
        <v>1</v>
      </c>
      <c r="Z196">
        <v>0</v>
      </c>
      <c r="AA196">
        <v>0</v>
      </c>
      <c r="AE196" t="s">
        <v>509</v>
      </c>
      <c r="AF196" t="s">
        <v>510</v>
      </c>
      <c r="AG196" t="s">
        <v>511</v>
      </c>
      <c r="AH196" t="s">
        <v>512</v>
      </c>
    </row>
    <row r="197" spans="1:34" x14ac:dyDescent="0.25">
      <c r="A197" t="s">
        <v>522</v>
      </c>
      <c r="B197" t="s">
        <v>198</v>
      </c>
      <c r="C197" t="s">
        <v>515</v>
      </c>
      <c r="D197" t="s">
        <v>517</v>
      </c>
      <c r="F197" t="s">
        <v>508</v>
      </c>
      <c r="H197">
        <v>5</v>
      </c>
      <c r="I197">
        <v>0</v>
      </c>
      <c r="J197">
        <v>20</v>
      </c>
      <c r="K197">
        <v>5</v>
      </c>
      <c r="L197">
        <v>0</v>
      </c>
      <c r="M197">
        <v>20</v>
      </c>
      <c r="N197">
        <v>0</v>
      </c>
      <c r="O197">
        <v>0.5</v>
      </c>
      <c r="P197">
        <v>5.2999999999999999E-2</v>
      </c>
      <c r="Q197">
        <v>18</v>
      </c>
      <c r="R197">
        <v>1E-4</v>
      </c>
      <c r="S197">
        <v>1</v>
      </c>
      <c r="T197">
        <v>3.0000000000000001E-3</v>
      </c>
      <c r="U197">
        <v>0</v>
      </c>
      <c r="V197">
        <v>1</v>
      </c>
      <c r="W197">
        <v>0</v>
      </c>
      <c r="X197">
        <v>0</v>
      </c>
      <c r="Y197">
        <v>1</v>
      </c>
      <c r="Z197">
        <v>0</v>
      </c>
      <c r="AA197">
        <v>0</v>
      </c>
      <c r="AE197" t="s">
        <v>509</v>
      </c>
      <c r="AF197" t="s">
        <v>510</v>
      </c>
      <c r="AG197" t="s">
        <v>511</v>
      </c>
      <c r="AH197" t="s">
        <v>512</v>
      </c>
    </row>
    <row r="198" spans="1:34" x14ac:dyDescent="0.25">
      <c r="A198" t="s">
        <v>522</v>
      </c>
      <c r="B198" t="s">
        <v>198</v>
      </c>
      <c r="C198" t="s">
        <v>515</v>
      </c>
      <c r="D198" t="s">
        <v>516</v>
      </c>
      <c r="F198" t="s">
        <v>513</v>
      </c>
      <c r="H198">
        <v>5</v>
      </c>
      <c r="I198">
        <v>0</v>
      </c>
      <c r="J198">
        <v>20</v>
      </c>
      <c r="K198">
        <v>5</v>
      </c>
      <c r="L198">
        <v>0</v>
      </c>
      <c r="M198">
        <v>20</v>
      </c>
      <c r="N198">
        <v>0</v>
      </c>
      <c r="O198">
        <v>0.1</v>
      </c>
      <c r="P198">
        <v>2E-3</v>
      </c>
      <c r="Q198">
        <v>18</v>
      </c>
      <c r="R198">
        <v>1E-4</v>
      </c>
      <c r="S198">
        <v>1</v>
      </c>
      <c r="T198">
        <v>2E-3</v>
      </c>
      <c r="U198">
        <v>0</v>
      </c>
      <c r="V198">
        <v>1</v>
      </c>
      <c r="W198">
        <v>0</v>
      </c>
      <c r="X198">
        <v>0</v>
      </c>
      <c r="Y198">
        <v>1</v>
      </c>
      <c r="Z198">
        <v>0</v>
      </c>
      <c r="AA198">
        <v>0</v>
      </c>
      <c r="AE198" t="s">
        <v>509</v>
      </c>
      <c r="AF198" t="s">
        <v>510</v>
      </c>
      <c r="AG198" t="s">
        <v>511</v>
      </c>
      <c r="AH198" t="s">
        <v>512</v>
      </c>
    </row>
    <row r="199" spans="1:34" x14ac:dyDescent="0.25">
      <c r="A199" t="s">
        <v>522</v>
      </c>
      <c r="B199" t="s">
        <v>198</v>
      </c>
      <c r="C199" t="s">
        <v>515</v>
      </c>
      <c r="D199" t="s">
        <v>517</v>
      </c>
      <c r="F199" t="s">
        <v>513</v>
      </c>
      <c r="H199">
        <v>5</v>
      </c>
      <c r="I199">
        <v>0</v>
      </c>
      <c r="J199">
        <v>20</v>
      </c>
      <c r="K199">
        <v>5</v>
      </c>
      <c r="L199">
        <v>0</v>
      </c>
      <c r="M199">
        <v>20</v>
      </c>
      <c r="N199">
        <v>0</v>
      </c>
      <c r="O199">
        <v>0.5</v>
      </c>
      <c r="P199">
        <v>5.2999999999999999E-2</v>
      </c>
      <c r="Q199">
        <v>18</v>
      </c>
      <c r="R199">
        <v>1E-4</v>
      </c>
      <c r="S199">
        <v>1</v>
      </c>
      <c r="T199">
        <v>3.0000000000000001E-3</v>
      </c>
      <c r="U199">
        <v>0</v>
      </c>
      <c r="V199">
        <v>1</v>
      </c>
      <c r="W199">
        <v>0</v>
      </c>
      <c r="X199">
        <v>0</v>
      </c>
      <c r="Y199">
        <v>1</v>
      </c>
      <c r="Z199">
        <v>0</v>
      </c>
      <c r="AA199">
        <v>0</v>
      </c>
      <c r="AE199" t="s">
        <v>509</v>
      </c>
      <c r="AF199" t="s">
        <v>510</v>
      </c>
      <c r="AG199" t="s">
        <v>511</v>
      </c>
      <c r="AH199" t="s">
        <v>512</v>
      </c>
    </row>
    <row r="200" spans="1:34" x14ac:dyDescent="0.25">
      <c r="A200" t="s">
        <v>522</v>
      </c>
      <c r="B200" t="s">
        <v>514</v>
      </c>
      <c r="C200" t="s">
        <v>515</v>
      </c>
      <c r="D200" t="s">
        <v>516</v>
      </c>
      <c r="F200" t="s">
        <v>508</v>
      </c>
      <c r="H200">
        <v>5</v>
      </c>
      <c r="I200">
        <v>0</v>
      </c>
      <c r="J200">
        <v>20</v>
      </c>
      <c r="K200">
        <v>5</v>
      </c>
      <c r="L200">
        <v>0</v>
      </c>
      <c r="M200">
        <v>20</v>
      </c>
      <c r="N200">
        <v>0</v>
      </c>
      <c r="O200">
        <v>0.1</v>
      </c>
      <c r="P200">
        <v>2E-3</v>
      </c>
      <c r="Q200">
        <v>18</v>
      </c>
      <c r="R200">
        <v>1E-4</v>
      </c>
      <c r="S200">
        <v>1</v>
      </c>
      <c r="T200">
        <v>2E-3</v>
      </c>
      <c r="U200">
        <v>0</v>
      </c>
      <c r="V200">
        <v>1</v>
      </c>
      <c r="W200">
        <v>0</v>
      </c>
      <c r="X200">
        <v>0</v>
      </c>
      <c r="Y200">
        <v>1</v>
      </c>
      <c r="Z200">
        <v>0</v>
      </c>
      <c r="AA200">
        <v>0</v>
      </c>
      <c r="AE200" t="s">
        <v>509</v>
      </c>
      <c r="AF200" t="s">
        <v>510</v>
      </c>
      <c r="AG200" t="s">
        <v>511</v>
      </c>
      <c r="AH200" t="s">
        <v>512</v>
      </c>
    </row>
    <row r="201" spans="1:34" x14ac:dyDescent="0.25">
      <c r="A201" t="s">
        <v>522</v>
      </c>
      <c r="B201" t="s">
        <v>514</v>
      </c>
      <c r="C201" t="s">
        <v>515</v>
      </c>
      <c r="D201" t="s">
        <v>517</v>
      </c>
      <c r="F201" t="s">
        <v>508</v>
      </c>
      <c r="H201">
        <v>5</v>
      </c>
      <c r="I201">
        <v>0</v>
      </c>
      <c r="J201">
        <v>20</v>
      </c>
      <c r="K201">
        <v>5</v>
      </c>
      <c r="L201">
        <v>0</v>
      </c>
      <c r="M201">
        <v>20</v>
      </c>
      <c r="N201">
        <v>0</v>
      </c>
      <c r="O201">
        <v>0.5</v>
      </c>
      <c r="P201">
        <v>5.2999999999999999E-2</v>
      </c>
      <c r="Q201">
        <v>18</v>
      </c>
      <c r="R201">
        <v>1E-4</v>
      </c>
      <c r="S201">
        <v>1</v>
      </c>
      <c r="T201">
        <v>3.0000000000000001E-3</v>
      </c>
      <c r="U201">
        <v>0</v>
      </c>
      <c r="V201">
        <v>1</v>
      </c>
      <c r="W201">
        <v>0</v>
      </c>
      <c r="X201">
        <v>0</v>
      </c>
      <c r="Y201">
        <v>1</v>
      </c>
      <c r="Z201">
        <v>0</v>
      </c>
      <c r="AA201">
        <v>0</v>
      </c>
      <c r="AE201" t="s">
        <v>509</v>
      </c>
      <c r="AF201" t="s">
        <v>510</v>
      </c>
      <c r="AG201" t="s">
        <v>511</v>
      </c>
      <c r="AH201" t="s">
        <v>512</v>
      </c>
    </row>
    <row r="202" spans="1:34" x14ac:dyDescent="0.25">
      <c r="A202" t="s">
        <v>522</v>
      </c>
      <c r="B202" t="s">
        <v>514</v>
      </c>
      <c r="C202" t="s">
        <v>515</v>
      </c>
      <c r="D202" t="s">
        <v>516</v>
      </c>
      <c r="F202" t="s">
        <v>513</v>
      </c>
      <c r="H202">
        <v>5</v>
      </c>
      <c r="I202">
        <v>0</v>
      </c>
      <c r="J202">
        <v>20</v>
      </c>
      <c r="K202">
        <v>5</v>
      </c>
      <c r="L202">
        <v>0</v>
      </c>
      <c r="M202">
        <v>20</v>
      </c>
      <c r="N202">
        <v>0</v>
      </c>
      <c r="O202">
        <v>0.1</v>
      </c>
      <c r="P202">
        <v>2E-3</v>
      </c>
      <c r="Q202">
        <v>18</v>
      </c>
      <c r="R202">
        <v>1E-4</v>
      </c>
      <c r="S202">
        <v>1</v>
      </c>
      <c r="T202">
        <v>2E-3</v>
      </c>
      <c r="U202">
        <v>0</v>
      </c>
      <c r="V202">
        <v>1</v>
      </c>
      <c r="W202">
        <v>0</v>
      </c>
      <c r="X202">
        <v>0</v>
      </c>
      <c r="Y202">
        <v>1</v>
      </c>
      <c r="Z202">
        <v>0</v>
      </c>
      <c r="AA202">
        <v>0</v>
      </c>
      <c r="AE202" t="s">
        <v>509</v>
      </c>
      <c r="AF202" t="s">
        <v>510</v>
      </c>
      <c r="AG202" t="s">
        <v>511</v>
      </c>
      <c r="AH202" t="s">
        <v>512</v>
      </c>
    </row>
    <row r="203" spans="1:34" x14ac:dyDescent="0.25">
      <c r="A203" t="s">
        <v>522</v>
      </c>
      <c r="B203" t="s">
        <v>514</v>
      </c>
      <c r="C203" t="s">
        <v>515</v>
      </c>
      <c r="D203" t="s">
        <v>517</v>
      </c>
      <c r="F203" t="s">
        <v>513</v>
      </c>
      <c r="H203">
        <v>5</v>
      </c>
      <c r="I203">
        <v>0</v>
      </c>
      <c r="J203">
        <v>20</v>
      </c>
      <c r="K203">
        <v>5</v>
      </c>
      <c r="L203">
        <v>0</v>
      </c>
      <c r="M203">
        <v>20</v>
      </c>
      <c r="N203">
        <v>0</v>
      </c>
      <c r="O203">
        <v>0.5</v>
      </c>
      <c r="P203">
        <v>5.2999999999999999E-2</v>
      </c>
      <c r="Q203">
        <v>18</v>
      </c>
      <c r="R203">
        <v>1E-4</v>
      </c>
      <c r="S203">
        <v>1</v>
      </c>
      <c r="T203">
        <v>3.0000000000000001E-3</v>
      </c>
      <c r="U203">
        <v>0</v>
      </c>
      <c r="V203">
        <v>1</v>
      </c>
      <c r="W203">
        <v>0</v>
      </c>
      <c r="X203">
        <v>0</v>
      </c>
      <c r="Y203">
        <v>1</v>
      </c>
      <c r="Z203">
        <v>0</v>
      </c>
      <c r="AA203">
        <v>0</v>
      </c>
      <c r="AE203" t="s">
        <v>509</v>
      </c>
      <c r="AF203" t="s">
        <v>510</v>
      </c>
      <c r="AG203" t="s">
        <v>511</v>
      </c>
      <c r="AH203" t="s">
        <v>512</v>
      </c>
    </row>
    <row r="204" spans="1:34" x14ac:dyDescent="0.25">
      <c r="A204" t="s">
        <v>522</v>
      </c>
      <c r="B204" t="s">
        <v>198</v>
      </c>
      <c r="C204" t="s">
        <v>190</v>
      </c>
      <c r="D204" t="s">
        <v>516</v>
      </c>
      <c r="F204" t="s">
        <v>508</v>
      </c>
      <c r="H204">
        <v>5</v>
      </c>
      <c r="I204">
        <v>0</v>
      </c>
      <c r="J204">
        <v>20</v>
      </c>
      <c r="K204">
        <v>5</v>
      </c>
      <c r="L204">
        <v>0</v>
      </c>
      <c r="M204">
        <v>20</v>
      </c>
      <c r="P204">
        <v>8.9999999999999998E-4</v>
      </c>
      <c r="Q204">
        <v>18</v>
      </c>
      <c r="R204">
        <v>1E-4</v>
      </c>
      <c r="S204">
        <v>1</v>
      </c>
      <c r="T204">
        <v>1E-4</v>
      </c>
      <c r="U204">
        <v>0</v>
      </c>
      <c r="V204">
        <v>1</v>
      </c>
      <c r="W204">
        <v>0</v>
      </c>
      <c r="X204">
        <v>0</v>
      </c>
      <c r="Y204">
        <v>1</v>
      </c>
      <c r="Z204">
        <v>0</v>
      </c>
      <c r="AA204">
        <v>0</v>
      </c>
      <c r="AE204" t="s">
        <v>509</v>
      </c>
      <c r="AF204" t="s">
        <v>510</v>
      </c>
      <c r="AG204" t="s">
        <v>511</v>
      </c>
      <c r="AH204" t="s">
        <v>512</v>
      </c>
    </row>
    <row r="205" spans="1:34" x14ac:dyDescent="0.25">
      <c r="A205" t="s">
        <v>522</v>
      </c>
      <c r="B205" t="s">
        <v>198</v>
      </c>
      <c r="C205" t="s">
        <v>190</v>
      </c>
      <c r="D205" t="s">
        <v>517</v>
      </c>
      <c r="F205" t="s">
        <v>508</v>
      </c>
      <c r="H205">
        <v>5</v>
      </c>
      <c r="I205">
        <v>0</v>
      </c>
      <c r="J205">
        <v>20</v>
      </c>
      <c r="K205">
        <v>5</v>
      </c>
      <c r="L205">
        <v>0</v>
      </c>
      <c r="M205">
        <v>20</v>
      </c>
      <c r="P205">
        <v>3.5000000000000003E-2</v>
      </c>
      <c r="Q205">
        <v>18</v>
      </c>
      <c r="R205">
        <v>1E-4</v>
      </c>
      <c r="S205">
        <v>1</v>
      </c>
      <c r="T205">
        <v>1E-4</v>
      </c>
      <c r="U205">
        <v>0</v>
      </c>
      <c r="V205">
        <v>1</v>
      </c>
      <c r="W205">
        <v>0</v>
      </c>
      <c r="X205">
        <v>0</v>
      </c>
      <c r="Y205">
        <v>1</v>
      </c>
      <c r="Z205">
        <v>0</v>
      </c>
      <c r="AA205">
        <v>0</v>
      </c>
      <c r="AE205" t="s">
        <v>509</v>
      </c>
      <c r="AF205" t="s">
        <v>510</v>
      </c>
      <c r="AG205" t="s">
        <v>511</v>
      </c>
      <c r="AH205" t="s">
        <v>512</v>
      </c>
    </row>
    <row r="206" spans="1:34" x14ac:dyDescent="0.25">
      <c r="A206" t="s">
        <v>522</v>
      </c>
      <c r="B206" t="s">
        <v>198</v>
      </c>
      <c r="C206" t="s">
        <v>190</v>
      </c>
      <c r="D206" t="s">
        <v>516</v>
      </c>
      <c r="F206" t="s">
        <v>513</v>
      </c>
      <c r="H206">
        <v>5</v>
      </c>
      <c r="I206">
        <v>0</v>
      </c>
      <c r="J206">
        <v>20</v>
      </c>
      <c r="K206">
        <v>5</v>
      </c>
      <c r="L206">
        <v>0</v>
      </c>
      <c r="M206">
        <v>20</v>
      </c>
      <c r="P206">
        <v>8.9999999999999998E-4</v>
      </c>
      <c r="Q206">
        <v>18</v>
      </c>
      <c r="R206">
        <v>1E-4</v>
      </c>
      <c r="S206">
        <v>1</v>
      </c>
      <c r="T206">
        <v>1E-4</v>
      </c>
      <c r="U206">
        <v>0</v>
      </c>
      <c r="V206">
        <v>1</v>
      </c>
      <c r="W206">
        <v>0</v>
      </c>
      <c r="X206">
        <v>0</v>
      </c>
      <c r="Y206">
        <v>1</v>
      </c>
      <c r="Z206">
        <v>0</v>
      </c>
      <c r="AA206">
        <v>0</v>
      </c>
      <c r="AE206" t="s">
        <v>509</v>
      </c>
      <c r="AF206" t="s">
        <v>510</v>
      </c>
      <c r="AG206" t="s">
        <v>511</v>
      </c>
      <c r="AH206" t="s">
        <v>512</v>
      </c>
    </row>
    <row r="207" spans="1:34" x14ac:dyDescent="0.25">
      <c r="A207" t="s">
        <v>522</v>
      </c>
      <c r="B207" t="s">
        <v>198</v>
      </c>
      <c r="C207" t="s">
        <v>190</v>
      </c>
      <c r="D207" t="s">
        <v>517</v>
      </c>
      <c r="F207" t="s">
        <v>513</v>
      </c>
      <c r="H207">
        <v>5</v>
      </c>
      <c r="I207">
        <v>0</v>
      </c>
      <c r="J207">
        <v>20</v>
      </c>
      <c r="K207">
        <v>5</v>
      </c>
      <c r="L207">
        <v>0</v>
      </c>
      <c r="M207">
        <v>20</v>
      </c>
      <c r="P207">
        <v>3.5000000000000003E-2</v>
      </c>
      <c r="Q207">
        <v>18</v>
      </c>
      <c r="R207">
        <v>1E-4</v>
      </c>
      <c r="S207">
        <v>1</v>
      </c>
      <c r="T207">
        <v>1E-4</v>
      </c>
      <c r="U207">
        <v>0</v>
      </c>
      <c r="V207">
        <v>1</v>
      </c>
      <c r="W207">
        <v>0</v>
      </c>
      <c r="X207">
        <v>0</v>
      </c>
      <c r="Y207">
        <v>1</v>
      </c>
      <c r="Z207">
        <v>0</v>
      </c>
      <c r="AA207">
        <v>0</v>
      </c>
      <c r="AE207" t="s">
        <v>509</v>
      </c>
      <c r="AF207" t="s">
        <v>510</v>
      </c>
      <c r="AG207" t="s">
        <v>511</v>
      </c>
      <c r="AH207" t="s">
        <v>512</v>
      </c>
    </row>
    <row r="208" spans="1:34" x14ac:dyDescent="0.25">
      <c r="A208" t="s">
        <v>522</v>
      </c>
      <c r="B208" t="s">
        <v>514</v>
      </c>
      <c r="C208" t="s">
        <v>190</v>
      </c>
      <c r="D208" t="s">
        <v>516</v>
      </c>
      <c r="F208" t="s">
        <v>508</v>
      </c>
      <c r="H208">
        <v>5</v>
      </c>
      <c r="I208">
        <v>0</v>
      </c>
      <c r="J208">
        <v>20</v>
      </c>
      <c r="K208">
        <v>5</v>
      </c>
      <c r="L208">
        <v>0</v>
      </c>
      <c r="M208">
        <v>20</v>
      </c>
      <c r="P208">
        <v>2.2000000000000001E-4</v>
      </c>
      <c r="Q208">
        <v>18</v>
      </c>
      <c r="R208">
        <v>1E-4</v>
      </c>
      <c r="S208">
        <v>1</v>
      </c>
      <c r="T208">
        <v>1E-4</v>
      </c>
      <c r="U208">
        <v>0</v>
      </c>
      <c r="V208">
        <v>1</v>
      </c>
      <c r="W208">
        <v>0</v>
      </c>
      <c r="X208">
        <v>0</v>
      </c>
      <c r="Y208">
        <v>1</v>
      </c>
      <c r="Z208">
        <v>0</v>
      </c>
      <c r="AA208">
        <v>0</v>
      </c>
      <c r="AE208" t="s">
        <v>509</v>
      </c>
      <c r="AF208" t="s">
        <v>510</v>
      </c>
      <c r="AG208" t="s">
        <v>511</v>
      </c>
      <c r="AH208" t="s">
        <v>512</v>
      </c>
    </row>
    <row r="209" spans="1:34" x14ac:dyDescent="0.25">
      <c r="A209" t="s">
        <v>522</v>
      </c>
      <c r="B209" t="s">
        <v>514</v>
      </c>
      <c r="C209" t="s">
        <v>190</v>
      </c>
      <c r="D209" t="s">
        <v>517</v>
      </c>
      <c r="F209" t="s">
        <v>508</v>
      </c>
      <c r="H209">
        <v>5</v>
      </c>
      <c r="I209">
        <v>0</v>
      </c>
      <c r="J209">
        <v>20</v>
      </c>
      <c r="K209">
        <v>5</v>
      </c>
      <c r="L209">
        <v>0</v>
      </c>
      <c r="M209">
        <v>20</v>
      </c>
      <c r="P209">
        <v>1E-3</v>
      </c>
      <c r="Q209">
        <v>18</v>
      </c>
      <c r="R209">
        <v>1E-4</v>
      </c>
      <c r="S209">
        <v>1</v>
      </c>
      <c r="T209">
        <v>1E-4</v>
      </c>
      <c r="U209">
        <v>0</v>
      </c>
      <c r="V209">
        <v>1</v>
      </c>
      <c r="W209">
        <v>0</v>
      </c>
      <c r="X209">
        <v>0</v>
      </c>
      <c r="Y209">
        <v>1</v>
      </c>
      <c r="Z209">
        <v>0</v>
      </c>
      <c r="AA209">
        <v>0</v>
      </c>
      <c r="AE209" t="s">
        <v>509</v>
      </c>
      <c r="AF209" t="s">
        <v>510</v>
      </c>
      <c r="AG209" t="s">
        <v>511</v>
      </c>
      <c r="AH209" t="s">
        <v>512</v>
      </c>
    </row>
    <row r="210" spans="1:34" x14ac:dyDescent="0.25">
      <c r="A210" t="s">
        <v>522</v>
      </c>
      <c r="B210" t="s">
        <v>514</v>
      </c>
      <c r="C210" t="s">
        <v>190</v>
      </c>
      <c r="D210" t="s">
        <v>516</v>
      </c>
      <c r="F210" t="s">
        <v>513</v>
      </c>
      <c r="H210">
        <v>5</v>
      </c>
      <c r="I210">
        <v>0</v>
      </c>
      <c r="J210">
        <v>20</v>
      </c>
      <c r="K210">
        <v>5</v>
      </c>
      <c r="L210">
        <v>0</v>
      </c>
      <c r="M210">
        <v>20</v>
      </c>
      <c r="P210">
        <v>2.2000000000000001E-4</v>
      </c>
      <c r="Q210">
        <v>18</v>
      </c>
      <c r="R210">
        <v>1E-4</v>
      </c>
      <c r="S210">
        <v>1</v>
      </c>
      <c r="T210">
        <v>1E-4</v>
      </c>
      <c r="U210">
        <v>0</v>
      </c>
      <c r="V210">
        <v>1</v>
      </c>
      <c r="W210">
        <v>0</v>
      </c>
      <c r="X210">
        <v>0</v>
      </c>
      <c r="Y210">
        <v>1</v>
      </c>
      <c r="Z210">
        <v>0</v>
      </c>
      <c r="AA210">
        <v>0</v>
      </c>
      <c r="AE210" t="s">
        <v>509</v>
      </c>
      <c r="AF210" t="s">
        <v>510</v>
      </c>
      <c r="AG210" t="s">
        <v>511</v>
      </c>
      <c r="AH210" t="s">
        <v>512</v>
      </c>
    </row>
    <row r="211" spans="1:34" x14ac:dyDescent="0.25">
      <c r="A211" t="s">
        <v>522</v>
      </c>
      <c r="B211" t="s">
        <v>514</v>
      </c>
      <c r="C211" t="s">
        <v>190</v>
      </c>
      <c r="D211" t="s">
        <v>517</v>
      </c>
      <c r="F211" t="s">
        <v>513</v>
      </c>
      <c r="H211">
        <v>5</v>
      </c>
      <c r="I211">
        <v>0</v>
      </c>
      <c r="J211">
        <v>20</v>
      </c>
      <c r="K211">
        <v>5</v>
      </c>
      <c r="L211">
        <v>0</v>
      </c>
      <c r="M211">
        <v>20</v>
      </c>
      <c r="P211">
        <v>1E-3</v>
      </c>
      <c r="Q211">
        <v>18</v>
      </c>
      <c r="R211">
        <v>1E-4</v>
      </c>
      <c r="S211">
        <v>1</v>
      </c>
      <c r="T211">
        <v>1E-4</v>
      </c>
      <c r="U211">
        <v>0</v>
      </c>
      <c r="V211">
        <v>1</v>
      </c>
      <c r="W211">
        <v>0</v>
      </c>
      <c r="X211">
        <v>0</v>
      </c>
      <c r="Y211">
        <v>1</v>
      </c>
      <c r="Z211">
        <v>0</v>
      </c>
      <c r="AA211">
        <v>0</v>
      </c>
      <c r="AE211" t="s">
        <v>509</v>
      </c>
      <c r="AF211" t="s">
        <v>510</v>
      </c>
      <c r="AG211" t="s">
        <v>511</v>
      </c>
      <c r="AH211" t="s">
        <v>512</v>
      </c>
    </row>
    <row r="212" spans="1:34" x14ac:dyDescent="0.25">
      <c r="A212" t="s">
        <v>522</v>
      </c>
      <c r="B212" t="s">
        <v>198</v>
      </c>
      <c r="C212" t="s">
        <v>191</v>
      </c>
      <c r="D212" t="s">
        <v>516</v>
      </c>
      <c r="F212" t="s">
        <v>508</v>
      </c>
      <c r="H212">
        <v>5</v>
      </c>
      <c r="I212">
        <v>0</v>
      </c>
      <c r="J212">
        <v>20</v>
      </c>
      <c r="K212">
        <v>5</v>
      </c>
      <c r="L212">
        <v>0</v>
      </c>
      <c r="M212">
        <v>20</v>
      </c>
      <c r="O212">
        <v>0.01</v>
      </c>
      <c r="P212">
        <v>3.0000000000000001E-3</v>
      </c>
      <c r="Q212">
        <v>18</v>
      </c>
      <c r="R212">
        <v>1E-4</v>
      </c>
      <c r="S212">
        <v>1</v>
      </c>
      <c r="T212">
        <v>2E-3</v>
      </c>
      <c r="U212">
        <v>0</v>
      </c>
      <c r="V212">
        <v>1</v>
      </c>
      <c r="W212">
        <v>0</v>
      </c>
      <c r="X212">
        <v>0</v>
      </c>
      <c r="Y212">
        <v>1</v>
      </c>
      <c r="Z212">
        <v>0</v>
      </c>
      <c r="AA212">
        <v>0</v>
      </c>
      <c r="AE212" t="s">
        <v>518</v>
      </c>
      <c r="AF212" t="s">
        <v>510</v>
      </c>
      <c r="AG212" t="s">
        <v>511</v>
      </c>
      <c r="AH212" t="s">
        <v>512</v>
      </c>
    </row>
    <row r="213" spans="1:34" x14ac:dyDescent="0.25">
      <c r="A213" t="s">
        <v>522</v>
      </c>
      <c r="B213" t="s">
        <v>198</v>
      </c>
      <c r="C213" t="s">
        <v>191</v>
      </c>
      <c r="D213" t="s">
        <v>517</v>
      </c>
      <c r="F213" t="s">
        <v>508</v>
      </c>
      <c r="H213">
        <v>5</v>
      </c>
      <c r="I213">
        <v>0</v>
      </c>
      <c r="J213">
        <v>20</v>
      </c>
      <c r="K213">
        <v>5</v>
      </c>
      <c r="L213">
        <v>0</v>
      </c>
      <c r="M213">
        <v>20</v>
      </c>
      <c r="O213">
        <v>0.05</v>
      </c>
      <c r="P213">
        <v>0.05</v>
      </c>
      <c r="Q213">
        <v>18</v>
      </c>
      <c r="R213">
        <v>1E-4</v>
      </c>
      <c r="S213">
        <v>1</v>
      </c>
      <c r="T213">
        <v>3.0000000000000001E-3</v>
      </c>
      <c r="U213">
        <v>0</v>
      </c>
      <c r="V213">
        <v>1</v>
      </c>
      <c r="W213">
        <v>0</v>
      </c>
      <c r="X213">
        <v>0</v>
      </c>
      <c r="Y213">
        <v>1</v>
      </c>
      <c r="Z213">
        <v>0</v>
      </c>
      <c r="AA213">
        <v>0</v>
      </c>
      <c r="AE213" t="s">
        <v>518</v>
      </c>
      <c r="AF213" t="s">
        <v>510</v>
      </c>
      <c r="AG213" t="s">
        <v>511</v>
      </c>
      <c r="AH213" t="s">
        <v>512</v>
      </c>
    </row>
    <row r="214" spans="1:34" x14ac:dyDescent="0.25">
      <c r="A214" t="s">
        <v>522</v>
      </c>
      <c r="B214" t="s">
        <v>198</v>
      </c>
      <c r="C214" t="s">
        <v>191</v>
      </c>
      <c r="D214" t="s">
        <v>516</v>
      </c>
      <c r="F214" t="s">
        <v>513</v>
      </c>
      <c r="H214">
        <v>5</v>
      </c>
      <c r="I214">
        <v>0</v>
      </c>
      <c r="J214">
        <v>20</v>
      </c>
      <c r="K214">
        <v>5</v>
      </c>
      <c r="L214">
        <v>0</v>
      </c>
      <c r="M214">
        <v>20</v>
      </c>
      <c r="O214">
        <v>0.01</v>
      </c>
      <c r="P214">
        <v>3.0000000000000001E-3</v>
      </c>
      <c r="Q214">
        <v>18</v>
      </c>
      <c r="R214">
        <v>1E-4</v>
      </c>
      <c r="S214">
        <v>1</v>
      </c>
      <c r="T214">
        <v>2E-3</v>
      </c>
      <c r="U214">
        <v>0</v>
      </c>
      <c r="V214">
        <v>1</v>
      </c>
      <c r="W214">
        <v>0</v>
      </c>
      <c r="X214">
        <v>0</v>
      </c>
      <c r="Y214">
        <v>1</v>
      </c>
      <c r="Z214">
        <v>0</v>
      </c>
      <c r="AA214">
        <v>0</v>
      </c>
      <c r="AE214" t="s">
        <v>518</v>
      </c>
      <c r="AF214" t="s">
        <v>510</v>
      </c>
      <c r="AG214" t="s">
        <v>511</v>
      </c>
      <c r="AH214" t="s">
        <v>512</v>
      </c>
    </row>
    <row r="215" spans="1:34" x14ac:dyDescent="0.25">
      <c r="A215" t="s">
        <v>522</v>
      </c>
      <c r="B215" t="s">
        <v>198</v>
      </c>
      <c r="C215" t="s">
        <v>191</v>
      </c>
      <c r="D215" t="s">
        <v>517</v>
      </c>
      <c r="F215" t="s">
        <v>513</v>
      </c>
      <c r="H215">
        <v>5</v>
      </c>
      <c r="I215">
        <v>0</v>
      </c>
      <c r="J215">
        <v>20</v>
      </c>
      <c r="K215">
        <v>5</v>
      </c>
      <c r="L215">
        <v>0</v>
      </c>
      <c r="M215">
        <v>20</v>
      </c>
      <c r="O215">
        <v>0.05</v>
      </c>
      <c r="P215">
        <v>0.05</v>
      </c>
      <c r="Q215">
        <v>18</v>
      </c>
      <c r="R215">
        <v>1E-4</v>
      </c>
      <c r="S215">
        <v>1</v>
      </c>
      <c r="T215">
        <v>3.0000000000000001E-3</v>
      </c>
      <c r="U215">
        <v>0</v>
      </c>
      <c r="V215">
        <v>1</v>
      </c>
      <c r="W215">
        <v>0</v>
      </c>
      <c r="X215">
        <v>0</v>
      </c>
      <c r="Y215">
        <v>1</v>
      </c>
      <c r="Z215">
        <v>0</v>
      </c>
      <c r="AA215">
        <v>0</v>
      </c>
      <c r="AE215" t="s">
        <v>518</v>
      </c>
      <c r="AF215" t="s">
        <v>510</v>
      </c>
      <c r="AG215" t="s">
        <v>511</v>
      </c>
      <c r="AH215" t="s">
        <v>512</v>
      </c>
    </row>
    <row r="216" spans="1:34" x14ac:dyDescent="0.25">
      <c r="A216" t="s">
        <v>522</v>
      </c>
      <c r="B216" t="s">
        <v>514</v>
      </c>
      <c r="C216" t="s">
        <v>191</v>
      </c>
      <c r="D216" t="s">
        <v>516</v>
      </c>
      <c r="F216" t="s">
        <v>508</v>
      </c>
      <c r="H216">
        <v>5</v>
      </c>
      <c r="I216">
        <v>0</v>
      </c>
      <c r="J216">
        <v>20</v>
      </c>
      <c r="K216">
        <v>5</v>
      </c>
      <c r="L216">
        <v>0</v>
      </c>
      <c r="M216">
        <v>20</v>
      </c>
      <c r="O216">
        <v>0.01</v>
      </c>
      <c r="P216">
        <v>3.0000000000000001E-3</v>
      </c>
      <c r="Q216">
        <v>18</v>
      </c>
      <c r="R216">
        <v>1E-4</v>
      </c>
      <c r="S216">
        <v>1</v>
      </c>
      <c r="T216">
        <v>2E-3</v>
      </c>
      <c r="U216">
        <v>0</v>
      </c>
      <c r="V216">
        <v>1</v>
      </c>
      <c r="W216">
        <v>0</v>
      </c>
      <c r="X216">
        <v>0</v>
      </c>
      <c r="Y216">
        <v>1</v>
      </c>
      <c r="Z216">
        <v>0</v>
      </c>
      <c r="AA216">
        <v>0</v>
      </c>
      <c r="AE216" t="s">
        <v>518</v>
      </c>
      <c r="AF216" t="s">
        <v>510</v>
      </c>
      <c r="AH216" t="s">
        <v>512</v>
      </c>
    </row>
    <row r="217" spans="1:34" x14ac:dyDescent="0.25">
      <c r="A217" t="s">
        <v>522</v>
      </c>
      <c r="B217" t="s">
        <v>514</v>
      </c>
      <c r="C217" t="s">
        <v>191</v>
      </c>
      <c r="D217" t="s">
        <v>517</v>
      </c>
      <c r="F217" t="s">
        <v>508</v>
      </c>
      <c r="H217">
        <v>5</v>
      </c>
      <c r="I217">
        <v>0</v>
      </c>
      <c r="J217">
        <v>20</v>
      </c>
      <c r="K217">
        <v>5</v>
      </c>
      <c r="L217">
        <v>0</v>
      </c>
      <c r="M217">
        <v>20</v>
      </c>
      <c r="O217">
        <v>0.05</v>
      </c>
      <c r="P217">
        <v>0.05</v>
      </c>
      <c r="Q217">
        <v>18</v>
      </c>
      <c r="R217">
        <v>1E-4</v>
      </c>
      <c r="S217">
        <v>1</v>
      </c>
      <c r="T217">
        <v>3.0000000000000001E-3</v>
      </c>
      <c r="U217">
        <v>0</v>
      </c>
      <c r="V217">
        <v>1</v>
      </c>
      <c r="W217">
        <v>0</v>
      </c>
      <c r="X217">
        <v>0</v>
      </c>
      <c r="Y217">
        <v>1</v>
      </c>
      <c r="Z217">
        <v>0</v>
      </c>
      <c r="AA217">
        <v>0</v>
      </c>
      <c r="AE217" t="s">
        <v>518</v>
      </c>
      <c r="AF217" t="s">
        <v>510</v>
      </c>
      <c r="AH217" t="s">
        <v>512</v>
      </c>
    </row>
    <row r="218" spans="1:34" x14ac:dyDescent="0.25">
      <c r="A218" t="s">
        <v>522</v>
      </c>
      <c r="B218" t="s">
        <v>514</v>
      </c>
      <c r="C218" t="s">
        <v>191</v>
      </c>
      <c r="D218" t="s">
        <v>516</v>
      </c>
      <c r="F218" t="s">
        <v>513</v>
      </c>
      <c r="H218">
        <v>5</v>
      </c>
      <c r="I218">
        <v>0</v>
      </c>
      <c r="J218">
        <v>20</v>
      </c>
      <c r="K218">
        <v>5</v>
      </c>
      <c r="L218">
        <v>0</v>
      </c>
      <c r="M218">
        <v>20</v>
      </c>
      <c r="O218">
        <v>0.01</v>
      </c>
      <c r="P218">
        <v>3.0000000000000001E-3</v>
      </c>
      <c r="Q218">
        <v>18</v>
      </c>
      <c r="R218">
        <v>1E-4</v>
      </c>
      <c r="S218">
        <v>1</v>
      </c>
      <c r="T218">
        <v>2E-3</v>
      </c>
      <c r="U218">
        <v>0</v>
      </c>
      <c r="V218">
        <v>1</v>
      </c>
      <c r="W218">
        <v>0</v>
      </c>
      <c r="X218">
        <v>0</v>
      </c>
      <c r="Y218">
        <v>1</v>
      </c>
      <c r="Z218">
        <v>0</v>
      </c>
      <c r="AA218">
        <v>0</v>
      </c>
      <c r="AE218" t="s">
        <v>518</v>
      </c>
      <c r="AF218" t="s">
        <v>510</v>
      </c>
      <c r="AH218" t="s">
        <v>512</v>
      </c>
    </row>
    <row r="219" spans="1:34" x14ac:dyDescent="0.25">
      <c r="A219" t="s">
        <v>522</v>
      </c>
      <c r="B219" t="s">
        <v>514</v>
      </c>
      <c r="C219" t="s">
        <v>191</v>
      </c>
      <c r="D219" t="s">
        <v>517</v>
      </c>
      <c r="F219" t="s">
        <v>513</v>
      </c>
      <c r="H219">
        <v>5</v>
      </c>
      <c r="I219">
        <v>0</v>
      </c>
      <c r="J219">
        <v>20</v>
      </c>
      <c r="K219">
        <v>5</v>
      </c>
      <c r="L219">
        <v>0</v>
      </c>
      <c r="M219">
        <v>20</v>
      </c>
      <c r="O219">
        <v>0.05</v>
      </c>
      <c r="P219">
        <v>0.05</v>
      </c>
      <c r="Q219">
        <v>18</v>
      </c>
      <c r="R219">
        <v>1E-4</v>
      </c>
      <c r="S219">
        <v>1</v>
      </c>
      <c r="T219">
        <v>3.0000000000000001E-3</v>
      </c>
      <c r="U219">
        <v>0</v>
      </c>
      <c r="V219">
        <v>1</v>
      </c>
      <c r="W219">
        <v>0</v>
      </c>
      <c r="X219">
        <v>0</v>
      </c>
      <c r="Y219">
        <v>1</v>
      </c>
      <c r="Z219">
        <v>0</v>
      </c>
      <c r="AA219">
        <v>0</v>
      </c>
      <c r="AE219" t="s">
        <v>518</v>
      </c>
      <c r="AF219" t="s">
        <v>510</v>
      </c>
      <c r="AH219" t="s">
        <v>512</v>
      </c>
    </row>
    <row r="220" spans="1:34" x14ac:dyDescent="0.25">
      <c r="A220" t="s">
        <v>522</v>
      </c>
      <c r="B220" t="s">
        <v>201</v>
      </c>
      <c r="C220" t="s">
        <v>191</v>
      </c>
      <c r="D220" t="s">
        <v>516</v>
      </c>
      <c r="F220" t="s">
        <v>508</v>
      </c>
      <c r="H220">
        <v>5</v>
      </c>
      <c r="I220">
        <v>0</v>
      </c>
      <c r="J220">
        <v>20</v>
      </c>
      <c r="K220">
        <v>5</v>
      </c>
      <c r="L220">
        <v>0</v>
      </c>
      <c r="M220">
        <v>20</v>
      </c>
      <c r="O220">
        <v>0.01</v>
      </c>
      <c r="P220">
        <v>3.0000000000000001E-3</v>
      </c>
      <c r="Q220">
        <v>18</v>
      </c>
      <c r="R220">
        <v>1E-4</v>
      </c>
      <c r="S220">
        <v>1</v>
      </c>
      <c r="T220">
        <v>2E-3</v>
      </c>
      <c r="U220">
        <v>0</v>
      </c>
      <c r="V220">
        <v>1</v>
      </c>
      <c r="W220">
        <v>0</v>
      </c>
      <c r="X220">
        <v>0</v>
      </c>
      <c r="Y220">
        <v>1</v>
      </c>
      <c r="Z220">
        <v>0</v>
      </c>
      <c r="AA220">
        <v>0</v>
      </c>
      <c r="AE220" t="s">
        <v>518</v>
      </c>
      <c r="AF220" t="s">
        <v>510</v>
      </c>
      <c r="AH220" t="s">
        <v>512</v>
      </c>
    </row>
    <row r="221" spans="1:34" x14ac:dyDescent="0.25">
      <c r="A221" t="s">
        <v>522</v>
      </c>
      <c r="B221" t="s">
        <v>201</v>
      </c>
      <c r="C221" t="s">
        <v>191</v>
      </c>
      <c r="D221" t="s">
        <v>517</v>
      </c>
      <c r="F221" t="s">
        <v>508</v>
      </c>
      <c r="H221">
        <v>5</v>
      </c>
      <c r="I221">
        <v>0</v>
      </c>
      <c r="J221">
        <v>20</v>
      </c>
      <c r="K221">
        <v>5</v>
      </c>
      <c r="L221">
        <v>0</v>
      </c>
      <c r="M221">
        <v>20</v>
      </c>
      <c r="O221">
        <v>0.05</v>
      </c>
      <c r="P221">
        <v>0.05</v>
      </c>
      <c r="Q221">
        <v>18</v>
      </c>
      <c r="R221">
        <v>1E-4</v>
      </c>
      <c r="S221">
        <v>1</v>
      </c>
      <c r="T221">
        <v>3.0000000000000001E-3</v>
      </c>
      <c r="U221">
        <v>0</v>
      </c>
      <c r="V221">
        <v>1</v>
      </c>
      <c r="W221">
        <v>0</v>
      </c>
      <c r="X221">
        <v>0</v>
      </c>
      <c r="Y221">
        <v>1</v>
      </c>
      <c r="Z221">
        <v>0</v>
      </c>
      <c r="AA221">
        <v>0</v>
      </c>
      <c r="AE221" t="s">
        <v>518</v>
      </c>
      <c r="AF221" t="s">
        <v>510</v>
      </c>
      <c r="AH221" t="s">
        <v>512</v>
      </c>
    </row>
    <row r="222" spans="1:34" x14ac:dyDescent="0.25">
      <c r="A222" t="s">
        <v>522</v>
      </c>
      <c r="B222" t="s">
        <v>201</v>
      </c>
      <c r="C222" t="s">
        <v>191</v>
      </c>
      <c r="D222" t="s">
        <v>516</v>
      </c>
      <c r="F222" t="s">
        <v>513</v>
      </c>
      <c r="H222">
        <v>5</v>
      </c>
      <c r="I222">
        <v>0</v>
      </c>
      <c r="J222">
        <v>20</v>
      </c>
      <c r="K222">
        <v>5</v>
      </c>
      <c r="L222">
        <v>0</v>
      </c>
      <c r="M222">
        <v>20</v>
      </c>
      <c r="O222">
        <v>0.01</v>
      </c>
      <c r="P222">
        <v>3.0000000000000001E-3</v>
      </c>
      <c r="Q222">
        <v>18</v>
      </c>
      <c r="R222">
        <v>1E-4</v>
      </c>
      <c r="S222">
        <v>1</v>
      </c>
      <c r="T222">
        <v>2E-3</v>
      </c>
      <c r="U222">
        <v>0</v>
      </c>
      <c r="V222">
        <v>1</v>
      </c>
      <c r="W222">
        <v>0</v>
      </c>
      <c r="X222">
        <v>0</v>
      </c>
      <c r="Y222">
        <v>1</v>
      </c>
      <c r="Z222">
        <v>0</v>
      </c>
      <c r="AA222">
        <v>0</v>
      </c>
      <c r="AE222" t="s">
        <v>518</v>
      </c>
      <c r="AF222" t="s">
        <v>510</v>
      </c>
      <c r="AH222" t="s">
        <v>512</v>
      </c>
    </row>
    <row r="223" spans="1:34" x14ac:dyDescent="0.25">
      <c r="A223" t="s">
        <v>522</v>
      </c>
      <c r="B223" t="s">
        <v>201</v>
      </c>
      <c r="C223" t="s">
        <v>191</v>
      </c>
      <c r="D223" t="s">
        <v>517</v>
      </c>
      <c r="F223" t="s">
        <v>513</v>
      </c>
      <c r="H223">
        <v>5</v>
      </c>
      <c r="I223">
        <v>0</v>
      </c>
      <c r="J223">
        <v>20</v>
      </c>
      <c r="K223">
        <v>5</v>
      </c>
      <c r="L223">
        <v>0</v>
      </c>
      <c r="M223">
        <v>20</v>
      </c>
      <c r="O223">
        <v>0.05</v>
      </c>
      <c r="P223">
        <v>0.05</v>
      </c>
      <c r="Q223">
        <v>18</v>
      </c>
      <c r="R223">
        <v>1E-4</v>
      </c>
      <c r="S223">
        <v>1</v>
      </c>
      <c r="T223">
        <v>3.0000000000000001E-3</v>
      </c>
      <c r="U223">
        <v>0</v>
      </c>
      <c r="V223">
        <v>1</v>
      </c>
      <c r="W223">
        <v>0</v>
      </c>
      <c r="X223">
        <v>0</v>
      </c>
      <c r="Y223">
        <v>1</v>
      </c>
      <c r="Z223">
        <v>0</v>
      </c>
      <c r="AA223">
        <v>0</v>
      </c>
      <c r="AE223" t="s">
        <v>518</v>
      </c>
      <c r="AF223" t="s">
        <v>510</v>
      </c>
      <c r="AH223" t="s">
        <v>512</v>
      </c>
    </row>
    <row r="224" spans="1:34" x14ac:dyDescent="0.25">
      <c r="A224" t="s">
        <v>522</v>
      </c>
      <c r="B224" t="s">
        <v>203</v>
      </c>
      <c r="C224" t="s">
        <v>191</v>
      </c>
      <c r="D224" t="s">
        <v>516</v>
      </c>
      <c r="F224" t="s">
        <v>508</v>
      </c>
      <c r="H224">
        <v>5</v>
      </c>
      <c r="I224">
        <v>0</v>
      </c>
      <c r="J224">
        <v>20</v>
      </c>
      <c r="K224">
        <v>5</v>
      </c>
      <c r="L224">
        <v>0</v>
      </c>
      <c r="M224">
        <v>20</v>
      </c>
      <c r="O224">
        <v>0.01</v>
      </c>
      <c r="P224">
        <v>3.0000000000000001E-3</v>
      </c>
      <c r="Q224">
        <v>18</v>
      </c>
      <c r="R224">
        <v>1E-4</v>
      </c>
      <c r="S224">
        <v>1</v>
      </c>
      <c r="T224">
        <v>2E-3</v>
      </c>
      <c r="U224">
        <v>0</v>
      </c>
      <c r="V224">
        <v>1</v>
      </c>
      <c r="W224">
        <v>0</v>
      </c>
      <c r="X224">
        <v>0</v>
      </c>
      <c r="Y224">
        <v>1</v>
      </c>
      <c r="Z224">
        <v>0</v>
      </c>
      <c r="AA224">
        <v>0</v>
      </c>
      <c r="AE224" t="s">
        <v>518</v>
      </c>
      <c r="AF224" t="s">
        <v>510</v>
      </c>
      <c r="AH224" t="s">
        <v>512</v>
      </c>
    </row>
    <row r="225" spans="1:34" x14ac:dyDescent="0.25">
      <c r="A225" t="s">
        <v>522</v>
      </c>
      <c r="B225" t="s">
        <v>203</v>
      </c>
      <c r="C225" t="s">
        <v>191</v>
      </c>
      <c r="D225" t="s">
        <v>517</v>
      </c>
      <c r="F225" t="s">
        <v>508</v>
      </c>
      <c r="H225">
        <v>5</v>
      </c>
      <c r="I225">
        <v>0</v>
      </c>
      <c r="J225">
        <v>20</v>
      </c>
      <c r="K225">
        <v>5</v>
      </c>
      <c r="L225">
        <v>0</v>
      </c>
      <c r="M225">
        <v>20</v>
      </c>
      <c r="O225">
        <v>0.05</v>
      </c>
      <c r="P225">
        <v>0.05</v>
      </c>
      <c r="Q225">
        <v>18</v>
      </c>
      <c r="R225">
        <v>1E-4</v>
      </c>
      <c r="S225">
        <v>1</v>
      </c>
      <c r="T225">
        <v>3.0000000000000001E-3</v>
      </c>
      <c r="U225">
        <v>0</v>
      </c>
      <c r="V225">
        <v>1</v>
      </c>
      <c r="W225">
        <v>0</v>
      </c>
      <c r="X225">
        <v>0</v>
      </c>
      <c r="Y225">
        <v>1</v>
      </c>
      <c r="Z225">
        <v>0</v>
      </c>
      <c r="AA225">
        <v>0</v>
      </c>
      <c r="AE225" t="s">
        <v>518</v>
      </c>
      <c r="AF225" t="s">
        <v>510</v>
      </c>
      <c r="AH225" t="s">
        <v>512</v>
      </c>
    </row>
    <row r="226" spans="1:34" x14ac:dyDescent="0.25">
      <c r="A226" t="s">
        <v>522</v>
      </c>
      <c r="B226" t="s">
        <v>203</v>
      </c>
      <c r="C226" t="s">
        <v>191</v>
      </c>
      <c r="D226" t="s">
        <v>516</v>
      </c>
      <c r="F226" t="s">
        <v>513</v>
      </c>
      <c r="H226">
        <v>5</v>
      </c>
      <c r="I226">
        <v>0</v>
      </c>
      <c r="J226">
        <v>20</v>
      </c>
      <c r="K226">
        <v>5</v>
      </c>
      <c r="L226">
        <v>0</v>
      </c>
      <c r="M226">
        <v>20</v>
      </c>
      <c r="O226">
        <v>0.01</v>
      </c>
      <c r="P226">
        <v>3.0000000000000001E-3</v>
      </c>
      <c r="Q226">
        <v>18</v>
      </c>
      <c r="R226">
        <v>1E-4</v>
      </c>
      <c r="S226">
        <v>1</v>
      </c>
      <c r="T226">
        <v>2E-3</v>
      </c>
      <c r="U226">
        <v>0</v>
      </c>
      <c r="V226">
        <v>1</v>
      </c>
      <c r="W226">
        <v>0</v>
      </c>
      <c r="X226">
        <v>0</v>
      </c>
      <c r="Y226">
        <v>1</v>
      </c>
      <c r="Z226">
        <v>0</v>
      </c>
      <c r="AA226">
        <v>0</v>
      </c>
      <c r="AE226" t="s">
        <v>518</v>
      </c>
      <c r="AF226" t="s">
        <v>510</v>
      </c>
      <c r="AH226" t="s">
        <v>512</v>
      </c>
    </row>
    <row r="227" spans="1:34" x14ac:dyDescent="0.25">
      <c r="A227" t="s">
        <v>522</v>
      </c>
      <c r="B227" t="s">
        <v>203</v>
      </c>
      <c r="C227" t="s">
        <v>191</v>
      </c>
      <c r="D227" t="s">
        <v>517</v>
      </c>
      <c r="F227" t="s">
        <v>513</v>
      </c>
      <c r="H227">
        <v>5</v>
      </c>
      <c r="I227">
        <v>0</v>
      </c>
      <c r="J227">
        <v>20</v>
      </c>
      <c r="K227">
        <v>5</v>
      </c>
      <c r="L227">
        <v>0</v>
      </c>
      <c r="M227">
        <v>20</v>
      </c>
      <c r="O227">
        <v>0.05</v>
      </c>
      <c r="P227">
        <v>0.05</v>
      </c>
      <c r="Q227">
        <v>18</v>
      </c>
      <c r="R227">
        <v>1E-4</v>
      </c>
      <c r="S227">
        <v>1</v>
      </c>
      <c r="T227">
        <v>3.0000000000000001E-3</v>
      </c>
      <c r="U227">
        <v>0</v>
      </c>
      <c r="V227">
        <v>1</v>
      </c>
      <c r="W227">
        <v>0</v>
      </c>
      <c r="X227">
        <v>0</v>
      </c>
      <c r="Y227">
        <v>1</v>
      </c>
      <c r="Z227">
        <v>0</v>
      </c>
      <c r="AA227">
        <v>0</v>
      </c>
      <c r="AE227" t="s">
        <v>518</v>
      </c>
      <c r="AF227" t="s">
        <v>510</v>
      </c>
      <c r="AH227" t="s">
        <v>512</v>
      </c>
    </row>
    <row r="228" spans="1:34" x14ac:dyDescent="0.25">
      <c r="A228" t="s">
        <v>523</v>
      </c>
      <c r="B228" t="s">
        <v>198</v>
      </c>
      <c r="C228" t="s">
        <v>187</v>
      </c>
      <c r="D228" t="s">
        <v>187</v>
      </c>
      <c r="F228" t="s">
        <v>508</v>
      </c>
      <c r="H228">
        <v>6</v>
      </c>
      <c r="I228">
        <v>0</v>
      </c>
      <c r="J228">
        <v>1000</v>
      </c>
      <c r="K228">
        <v>6</v>
      </c>
      <c r="L228">
        <v>0</v>
      </c>
      <c r="M228">
        <v>1000</v>
      </c>
      <c r="N228">
        <v>0</v>
      </c>
      <c r="O228">
        <v>2.5000000000000001E-2</v>
      </c>
      <c r="P228">
        <v>3.4499999999999999E-3</v>
      </c>
      <c r="Q228">
        <v>18</v>
      </c>
      <c r="R228">
        <v>1E-4</v>
      </c>
      <c r="S228">
        <v>1</v>
      </c>
      <c r="T228">
        <v>3.0000000000000001E-3</v>
      </c>
      <c r="U228">
        <v>0</v>
      </c>
      <c r="V228">
        <v>1</v>
      </c>
      <c r="W228">
        <v>0</v>
      </c>
      <c r="X228">
        <v>0</v>
      </c>
      <c r="Y228">
        <v>1</v>
      </c>
      <c r="Z228">
        <v>0</v>
      </c>
      <c r="AA228">
        <v>0</v>
      </c>
      <c r="AE228" t="s">
        <v>524</v>
      </c>
      <c r="AF228" t="s">
        <v>525</v>
      </c>
      <c r="AH228" t="s">
        <v>512</v>
      </c>
    </row>
    <row r="229" spans="1:34" x14ac:dyDescent="0.25">
      <c r="A229" t="s">
        <v>523</v>
      </c>
      <c r="B229" t="s">
        <v>198</v>
      </c>
      <c r="C229" t="s">
        <v>187</v>
      </c>
      <c r="D229" t="s">
        <v>187</v>
      </c>
      <c r="F229" t="s">
        <v>513</v>
      </c>
      <c r="H229">
        <v>6</v>
      </c>
      <c r="I229">
        <v>0</v>
      </c>
      <c r="J229">
        <v>1000</v>
      </c>
      <c r="K229">
        <v>6</v>
      </c>
      <c r="L229">
        <v>0</v>
      </c>
      <c r="M229">
        <v>1000</v>
      </c>
      <c r="N229">
        <v>0.1</v>
      </c>
      <c r="O229">
        <v>0.1</v>
      </c>
      <c r="P229">
        <v>3.4499999999999999E-3</v>
      </c>
      <c r="Q229">
        <v>18</v>
      </c>
      <c r="R229">
        <v>1E-4</v>
      </c>
      <c r="S229">
        <v>1</v>
      </c>
      <c r="T229">
        <v>1.4999999999999999E-2</v>
      </c>
      <c r="U229">
        <v>0</v>
      </c>
      <c r="V229">
        <v>2</v>
      </c>
      <c r="W229">
        <v>0</v>
      </c>
      <c r="X229">
        <v>13.5</v>
      </c>
      <c r="Y229">
        <v>2</v>
      </c>
      <c r="Z229">
        <v>0</v>
      </c>
      <c r="AA229">
        <v>13.5</v>
      </c>
      <c r="AE229" t="s">
        <v>524</v>
      </c>
      <c r="AF229" t="s">
        <v>525</v>
      </c>
      <c r="AH229" t="s">
        <v>512</v>
      </c>
    </row>
    <row r="230" spans="1:34" x14ac:dyDescent="0.25">
      <c r="A230" t="s">
        <v>523</v>
      </c>
      <c r="B230" t="s">
        <v>514</v>
      </c>
      <c r="C230" t="s">
        <v>187</v>
      </c>
      <c r="D230" t="s">
        <v>187</v>
      </c>
      <c r="F230" t="s">
        <v>508</v>
      </c>
      <c r="H230">
        <v>6</v>
      </c>
      <c r="J230">
        <v>1000</v>
      </c>
      <c r="K230">
        <v>6</v>
      </c>
      <c r="M230">
        <v>1000</v>
      </c>
      <c r="N230">
        <v>0</v>
      </c>
      <c r="O230">
        <v>2.5000000000000001E-2</v>
      </c>
      <c r="P230">
        <v>3.7499999999999999E-3</v>
      </c>
      <c r="Q230">
        <v>18</v>
      </c>
      <c r="R230">
        <v>1E-4</v>
      </c>
      <c r="S230">
        <v>1</v>
      </c>
      <c r="T230">
        <v>3.0000000000000001E-3</v>
      </c>
      <c r="U230">
        <v>0</v>
      </c>
      <c r="V230">
        <v>1</v>
      </c>
      <c r="W230">
        <v>0</v>
      </c>
      <c r="X230">
        <v>0</v>
      </c>
      <c r="Y230">
        <v>1</v>
      </c>
      <c r="Z230">
        <v>0</v>
      </c>
      <c r="AA230">
        <v>0</v>
      </c>
      <c r="AE230" t="s">
        <v>524</v>
      </c>
      <c r="AF230" t="s">
        <v>525</v>
      </c>
      <c r="AH230" t="s">
        <v>512</v>
      </c>
    </row>
    <row r="231" spans="1:34" x14ac:dyDescent="0.25">
      <c r="A231" t="s">
        <v>523</v>
      </c>
      <c r="B231" t="s">
        <v>514</v>
      </c>
      <c r="C231" t="s">
        <v>187</v>
      </c>
      <c r="D231" t="s">
        <v>187</v>
      </c>
      <c r="F231" t="s">
        <v>513</v>
      </c>
      <c r="H231">
        <v>6</v>
      </c>
      <c r="J231">
        <v>1000</v>
      </c>
      <c r="K231">
        <v>6</v>
      </c>
      <c r="M231">
        <v>1000</v>
      </c>
      <c r="N231">
        <v>0.1</v>
      </c>
      <c r="O231">
        <v>0.1</v>
      </c>
      <c r="P231">
        <v>3.7499999999999999E-3</v>
      </c>
      <c r="Q231">
        <v>18</v>
      </c>
      <c r="R231">
        <v>1E-4</v>
      </c>
      <c r="S231">
        <v>1</v>
      </c>
      <c r="T231">
        <v>1.4999999999999999E-2</v>
      </c>
      <c r="U231">
        <v>0</v>
      </c>
      <c r="V231">
        <v>2</v>
      </c>
      <c r="W231">
        <v>0</v>
      </c>
      <c r="X231">
        <v>13.5</v>
      </c>
      <c r="Y231">
        <v>2</v>
      </c>
      <c r="Z231">
        <v>0</v>
      </c>
      <c r="AA231">
        <v>13.5</v>
      </c>
      <c r="AE231" t="s">
        <v>524</v>
      </c>
      <c r="AF231" t="s">
        <v>525</v>
      </c>
      <c r="AH231" t="s">
        <v>512</v>
      </c>
    </row>
    <row r="232" spans="1:34" x14ac:dyDescent="0.25">
      <c r="A232" t="s">
        <v>523</v>
      </c>
      <c r="B232" t="s">
        <v>198</v>
      </c>
      <c r="C232" t="s">
        <v>515</v>
      </c>
      <c r="D232" t="s">
        <v>516</v>
      </c>
      <c r="F232" t="s">
        <v>508</v>
      </c>
      <c r="H232">
        <v>6</v>
      </c>
      <c r="I232">
        <v>0</v>
      </c>
      <c r="J232">
        <v>1000</v>
      </c>
      <c r="K232">
        <v>6</v>
      </c>
      <c r="L232">
        <v>0</v>
      </c>
      <c r="M232">
        <v>1000</v>
      </c>
      <c r="N232">
        <v>0</v>
      </c>
      <c r="O232">
        <v>0.1</v>
      </c>
      <c r="P232">
        <v>2E-3</v>
      </c>
      <c r="Q232">
        <v>18</v>
      </c>
      <c r="R232">
        <v>1E-4</v>
      </c>
      <c r="S232">
        <v>1</v>
      </c>
      <c r="T232">
        <v>2E-3</v>
      </c>
      <c r="U232">
        <v>0</v>
      </c>
      <c r="V232">
        <v>1</v>
      </c>
      <c r="W232">
        <v>0</v>
      </c>
      <c r="X232">
        <v>0</v>
      </c>
      <c r="Y232">
        <v>1</v>
      </c>
      <c r="Z232">
        <v>0</v>
      </c>
      <c r="AA232">
        <v>0</v>
      </c>
      <c r="AE232" t="s">
        <v>524</v>
      </c>
      <c r="AF232" t="s">
        <v>525</v>
      </c>
      <c r="AH232" t="s">
        <v>512</v>
      </c>
    </row>
    <row r="233" spans="1:34" x14ac:dyDescent="0.25">
      <c r="A233" t="s">
        <v>523</v>
      </c>
      <c r="B233" t="s">
        <v>198</v>
      </c>
      <c r="C233" t="s">
        <v>515</v>
      </c>
      <c r="D233" t="s">
        <v>517</v>
      </c>
      <c r="F233" t="s">
        <v>508</v>
      </c>
      <c r="H233">
        <v>6</v>
      </c>
      <c r="I233">
        <v>0</v>
      </c>
      <c r="J233">
        <v>1000</v>
      </c>
      <c r="K233">
        <v>6</v>
      </c>
      <c r="L233">
        <v>0</v>
      </c>
      <c r="M233">
        <v>1000</v>
      </c>
      <c r="N233">
        <v>0</v>
      </c>
      <c r="O233">
        <v>0.5</v>
      </c>
      <c r="P233">
        <v>5.2999999999999999E-2</v>
      </c>
      <c r="Q233">
        <v>18</v>
      </c>
      <c r="R233">
        <v>1E-4</v>
      </c>
      <c r="S233">
        <v>1</v>
      </c>
      <c r="T233">
        <v>3.0000000000000001E-3</v>
      </c>
      <c r="U233">
        <v>0</v>
      </c>
      <c r="V233">
        <v>1</v>
      </c>
      <c r="W233">
        <v>0</v>
      </c>
      <c r="X233">
        <v>0</v>
      </c>
      <c r="Y233">
        <v>1</v>
      </c>
      <c r="Z233">
        <v>0</v>
      </c>
      <c r="AA233">
        <v>0</v>
      </c>
      <c r="AE233" t="s">
        <v>524</v>
      </c>
      <c r="AF233" t="s">
        <v>525</v>
      </c>
      <c r="AH233" t="s">
        <v>512</v>
      </c>
    </row>
    <row r="234" spans="1:34" x14ac:dyDescent="0.25">
      <c r="A234" t="s">
        <v>523</v>
      </c>
      <c r="B234" t="s">
        <v>198</v>
      </c>
      <c r="C234" t="s">
        <v>515</v>
      </c>
      <c r="D234" t="s">
        <v>516</v>
      </c>
      <c r="F234" t="s">
        <v>513</v>
      </c>
      <c r="H234">
        <v>6</v>
      </c>
      <c r="I234">
        <v>0</v>
      </c>
      <c r="J234">
        <v>1000</v>
      </c>
      <c r="K234">
        <v>6</v>
      </c>
      <c r="L234">
        <v>0</v>
      </c>
      <c r="M234">
        <v>1000</v>
      </c>
      <c r="N234">
        <v>0</v>
      </c>
      <c r="O234">
        <v>0.1</v>
      </c>
      <c r="P234">
        <v>2E-3</v>
      </c>
      <c r="Q234">
        <v>18</v>
      </c>
      <c r="R234">
        <v>1E-4</v>
      </c>
      <c r="S234">
        <v>1</v>
      </c>
      <c r="T234">
        <v>2E-3</v>
      </c>
      <c r="U234">
        <v>0</v>
      </c>
      <c r="V234">
        <v>1</v>
      </c>
      <c r="W234">
        <v>0</v>
      </c>
      <c r="X234">
        <v>0</v>
      </c>
      <c r="Y234">
        <v>1</v>
      </c>
      <c r="Z234">
        <v>0</v>
      </c>
      <c r="AA234">
        <v>0</v>
      </c>
      <c r="AE234" t="s">
        <v>524</v>
      </c>
      <c r="AF234" t="s">
        <v>525</v>
      </c>
      <c r="AH234" t="s">
        <v>512</v>
      </c>
    </row>
    <row r="235" spans="1:34" x14ac:dyDescent="0.25">
      <c r="A235" t="s">
        <v>523</v>
      </c>
      <c r="B235" t="s">
        <v>198</v>
      </c>
      <c r="C235" t="s">
        <v>515</v>
      </c>
      <c r="D235" t="s">
        <v>517</v>
      </c>
      <c r="F235" t="s">
        <v>513</v>
      </c>
      <c r="H235">
        <v>6</v>
      </c>
      <c r="I235">
        <v>0</v>
      </c>
      <c r="J235">
        <v>1000</v>
      </c>
      <c r="K235">
        <v>6</v>
      </c>
      <c r="L235">
        <v>0</v>
      </c>
      <c r="M235">
        <v>1000</v>
      </c>
      <c r="N235">
        <v>0</v>
      </c>
      <c r="O235">
        <v>0.5</v>
      </c>
      <c r="P235">
        <v>5.2999999999999999E-2</v>
      </c>
      <c r="Q235">
        <v>18</v>
      </c>
      <c r="R235">
        <v>1E-4</v>
      </c>
      <c r="S235">
        <v>1</v>
      </c>
      <c r="T235">
        <v>3.0000000000000001E-3</v>
      </c>
      <c r="U235">
        <v>0</v>
      </c>
      <c r="V235">
        <v>1</v>
      </c>
      <c r="W235">
        <v>0</v>
      </c>
      <c r="X235">
        <v>0</v>
      </c>
      <c r="Y235">
        <v>1</v>
      </c>
      <c r="Z235">
        <v>0</v>
      </c>
      <c r="AA235">
        <v>0</v>
      </c>
      <c r="AE235" t="s">
        <v>524</v>
      </c>
      <c r="AF235" t="s">
        <v>525</v>
      </c>
      <c r="AH235" t="s">
        <v>512</v>
      </c>
    </row>
    <row r="236" spans="1:34" x14ac:dyDescent="0.25">
      <c r="A236" t="s">
        <v>523</v>
      </c>
      <c r="B236" t="s">
        <v>514</v>
      </c>
      <c r="C236" t="s">
        <v>515</v>
      </c>
      <c r="D236" t="s">
        <v>516</v>
      </c>
      <c r="F236" t="s">
        <v>508</v>
      </c>
      <c r="H236">
        <v>6</v>
      </c>
      <c r="I236">
        <v>0</v>
      </c>
      <c r="J236">
        <v>1000</v>
      </c>
      <c r="K236">
        <v>6</v>
      </c>
      <c r="L236">
        <v>0</v>
      </c>
      <c r="M236">
        <v>1000</v>
      </c>
      <c r="N236">
        <v>0</v>
      </c>
      <c r="O236">
        <v>0.1</v>
      </c>
      <c r="P236">
        <v>2E-3</v>
      </c>
      <c r="Q236">
        <v>18</v>
      </c>
      <c r="R236">
        <v>1E-4</v>
      </c>
      <c r="S236">
        <v>1</v>
      </c>
      <c r="T236">
        <v>2E-3</v>
      </c>
      <c r="U236">
        <v>0</v>
      </c>
      <c r="V236">
        <v>1</v>
      </c>
      <c r="W236">
        <v>0</v>
      </c>
      <c r="X236">
        <v>0</v>
      </c>
      <c r="Y236">
        <v>1</v>
      </c>
      <c r="Z236">
        <v>0</v>
      </c>
      <c r="AA236">
        <v>0</v>
      </c>
      <c r="AE236" t="s">
        <v>524</v>
      </c>
      <c r="AF236" t="s">
        <v>525</v>
      </c>
      <c r="AH236" t="s">
        <v>512</v>
      </c>
    </row>
    <row r="237" spans="1:34" x14ac:dyDescent="0.25">
      <c r="A237" t="s">
        <v>523</v>
      </c>
      <c r="B237" t="s">
        <v>514</v>
      </c>
      <c r="C237" t="s">
        <v>515</v>
      </c>
      <c r="D237" t="s">
        <v>517</v>
      </c>
      <c r="F237" t="s">
        <v>508</v>
      </c>
      <c r="H237">
        <v>6</v>
      </c>
      <c r="I237">
        <v>0</v>
      </c>
      <c r="J237">
        <v>1000</v>
      </c>
      <c r="K237">
        <v>6</v>
      </c>
      <c r="L237">
        <v>0</v>
      </c>
      <c r="M237">
        <v>1000</v>
      </c>
      <c r="N237">
        <v>0</v>
      </c>
      <c r="O237">
        <v>0.5</v>
      </c>
      <c r="P237">
        <v>5.2999999999999999E-2</v>
      </c>
      <c r="Q237">
        <v>18</v>
      </c>
      <c r="R237">
        <v>1E-4</v>
      </c>
      <c r="S237">
        <v>1</v>
      </c>
      <c r="T237">
        <v>3.0000000000000001E-3</v>
      </c>
      <c r="U237">
        <v>0</v>
      </c>
      <c r="V237">
        <v>1</v>
      </c>
      <c r="W237">
        <v>0</v>
      </c>
      <c r="X237">
        <v>0</v>
      </c>
      <c r="Y237">
        <v>1</v>
      </c>
      <c r="Z237">
        <v>0</v>
      </c>
      <c r="AA237">
        <v>0</v>
      </c>
      <c r="AE237" t="s">
        <v>524</v>
      </c>
      <c r="AF237" t="s">
        <v>525</v>
      </c>
      <c r="AH237" t="s">
        <v>512</v>
      </c>
    </row>
    <row r="238" spans="1:34" x14ac:dyDescent="0.25">
      <c r="A238" t="s">
        <v>523</v>
      </c>
      <c r="B238" t="s">
        <v>514</v>
      </c>
      <c r="C238" t="s">
        <v>515</v>
      </c>
      <c r="D238" t="s">
        <v>516</v>
      </c>
      <c r="F238" t="s">
        <v>513</v>
      </c>
      <c r="H238">
        <v>6</v>
      </c>
      <c r="I238">
        <v>0</v>
      </c>
      <c r="J238">
        <v>1000</v>
      </c>
      <c r="K238">
        <v>6</v>
      </c>
      <c r="L238">
        <v>0</v>
      </c>
      <c r="M238">
        <v>1000</v>
      </c>
      <c r="N238">
        <v>0</v>
      </c>
      <c r="O238">
        <v>0.1</v>
      </c>
      <c r="P238">
        <v>2E-3</v>
      </c>
      <c r="Q238">
        <v>18</v>
      </c>
      <c r="R238">
        <v>1E-4</v>
      </c>
      <c r="S238">
        <v>1</v>
      </c>
      <c r="T238">
        <v>2E-3</v>
      </c>
      <c r="U238">
        <v>0</v>
      </c>
      <c r="V238">
        <v>1</v>
      </c>
      <c r="W238">
        <v>0</v>
      </c>
      <c r="X238">
        <v>0</v>
      </c>
      <c r="Y238">
        <v>1</v>
      </c>
      <c r="Z238">
        <v>0</v>
      </c>
      <c r="AA238">
        <v>0</v>
      </c>
      <c r="AE238" t="s">
        <v>524</v>
      </c>
      <c r="AF238" t="s">
        <v>525</v>
      </c>
      <c r="AH238" t="s">
        <v>512</v>
      </c>
    </row>
    <row r="239" spans="1:34" x14ac:dyDescent="0.25">
      <c r="A239" t="s">
        <v>523</v>
      </c>
      <c r="B239" t="s">
        <v>514</v>
      </c>
      <c r="C239" t="s">
        <v>515</v>
      </c>
      <c r="D239" t="s">
        <v>517</v>
      </c>
      <c r="F239" t="s">
        <v>513</v>
      </c>
      <c r="H239">
        <v>6</v>
      </c>
      <c r="I239">
        <v>0</v>
      </c>
      <c r="J239">
        <v>1000</v>
      </c>
      <c r="K239">
        <v>6</v>
      </c>
      <c r="L239">
        <v>0</v>
      </c>
      <c r="M239">
        <v>1000</v>
      </c>
      <c r="N239">
        <v>0</v>
      </c>
      <c r="O239">
        <v>0.5</v>
      </c>
      <c r="P239">
        <v>5.2999999999999999E-2</v>
      </c>
      <c r="Q239">
        <v>18</v>
      </c>
      <c r="R239">
        <v>1E-4</v>
      </c>
      <c r="S239">
        <v>1</v>
      </c>
      <c r="T239">
        <v>3.0000000000000001E-3</v>
      </c>
      <c r="U239">
        <v>0</v>
      </c>
      <c r="V239">
        <v>1</v>
      </c>
      <c r="W239">
        <v>0</v>
      </c>
      <c r="X239">
        <v>0</v>
      </c>
      <c r="Y239">
        <v>1</v>
      </c>
      <c r="Z239">
        <v>0</v>
      </c>
      <c r="AA239">
        <v>0</v>
      </c>
      <c r="AE239" t="s">
        <v>524</v>
      </c>
      <c r="AF239" t="s">
        <v>525</v>
      </c>
      <c r="AH239" t="s">
        <v>512</v>
      </c>
    </row>
    <row r="240" spans="1:34" x14ac:dyDescent="0.25">
      <c r="A240" t="s">
        <v>523</v>
      </c>
      <c r="B240" t="s">
        <v>198</v>
      </c>
      <c r="C240" t="s">
        <v>190</v>
      </c>
      <c r="D240" t="s">
        <v>516</v>
      </c>
      <c r="F240" t="s">
        <v>508</v>
      </c>
      <c r="H240">
        <v>6</v>
      </c>
      <c r="I240">
        <v>0</v>
      </c>
      <c r="J240">
        <v>1000</v>
      </c>
      <c r="K240">
        <v>6</v>
      </c>
      <c r="L240">
        <v>0</v>
      </c>
      <c r="M240">
        <v>1000</v>
      </c>
      <c r="P240">
        <v>8.9999999999999998E-4</v>
      </c>
      <c r="Q240">
        <v>18</v>
      </c>
      <c r="R240">
        <v>1E-4</v>
      </c>
      <c r="S240">
        <v>1</v>
      </c>
      <c r="T240">
        <v>1E-4</v>
      </c>
      <c r="U240">
        <v>0</v>
      </c>
      <c r="V240">
        <v>1</v>
      </c>
      <c r="W240">
        <v>0</v>
      </c>
      <c r="X240">
        <v>0</v>
      </c>
      <c r="Y240">
        <v>1</v>
      </c>
      <c r="Z240">
        <v>0</v>
      </c>
      <c r="AA240">
        <v>0</v>
      </c>
      <c r="AE240" t="s">
        <v>524</v>
      </c>
      <c r="AF240" t="s">
        <v>525</v>
      </c>
      <c r="AH240" t="s">
        <v>512</v>
      </c>
    </row>
    <row r="241" spans="1:34" x14ac:dyDescent="0.25">
      <c r="A241" t="s">
        <v>523</v>
      </c>
      <c r="B241" t="s">
        <v>198</v>
      </c>
      <c r="C241" t="s">
        <v>190</v>
      </c>
      <c r="D241" t="s">
        <v>517</v>
      </c>
      <c r="F241" t="s">
        <v>508</v>
      </c>
      <c r="H241">
        <v>6</v>
      </c>
      <c r="I241">
        <v>0</v>
      </c>
      <c r="J241">
        <v>1000</v>
      </c>
      <c r="K241">
        <v>6</v>
      </c>
      <c r="L241">
        <v>0</v>
      </c>
      <c r="M241">
        <v>1000</v>
      </c>
      <c r="P241">
        <v>3.5000000000000003E-2</v>
      </c>
      <c r="Q241">
        <v>18</v>
      </c>
      <c r="R241">
        <v>1E-4</v>
      </c>
      <c r="S241">
        <v>1</v>
      </c>
      <c r="T241">
        <v>1E-4</v>
      </c>
      <c r="U241">
        <v>0</v>
      </c>
      <c r="V241">
        <v>1</v>
      </c>
      <c r="W241">
        <v>0</v>
      </c>
      <c r="X241">
        <v>0</v>
      </c>
      <c r="Y241">
        <v>1</v>
      </c>
      <c r="Z241">
        <v>0</v>
      </c>
      <c r="AA241">
        <v>0</v>
      </c>
      <c r="AE241" t="s">
        <v>524</v>
      </c>
      <c r="AF241" t="s">
        <v>525</v>
      </c>
      <c r="AH241" t="s">
        <v>512</v>
      </c>
    </row>
    <row r="242" spans="1:34" x14ac:dyDescent="0.25">
      <c r="A242" t="s">
        <v>523</v>
      </c>
      <c r="B242" t="s">
        <v>198</v>
      </c>
      <c r="C242" t="s">
        <v>190</v>
      </c>
      <c r="D242" t="s">
        <v>516</v>
      </c>
      <c r="F242" t="s">
        <v>513</v>
      </c>
      <c r="H242">
        <v>6</v>
      </c>
      <c r="I242">
        <v>0</v>
      </c>
      <c r="J242">
        <v>1000</v>
      </c>
      <c r="K242">
        <v>6</v>
      </c>
      <c r="L242">
        <v>0</v>
      </c>
      <c r="M242">
        <v>1000</v>
      </c>
      <c r="P242">
        <v>8.9999999999999998E-4</v>
      </c>
      <c r="Q242">
        <v>18</v>
      </c>
      <c r="R242">
        <v>1E-4</v>
      </c>
      <c r="S242">
        <v>1</v>
      </c>
      <c r="T242">
        <v>1E-4</v>
      </c>
      <c r="U242">
        <v>0</v>
      </c>
      <c r="V242">
        <v>1</v>
      </c>
      <c r="W242">
        <v>0</v>
      </c>
      <c r="X242">
        <v>0</v>
      </c>
      <c r="Y242">
        <v>1</v>
      </c>
      <c r="Z242">
        <v>0</v>
      </c>
      <c r="AA242">
        <v>0</v>
      </c>
      <c r="AE242" t="s">
        <v>524</v>
      </c>
      <c r="AF242" t="s">
        <v>525</v>
      </c>
      <c r="AH242" t="s">
        <v>512</v>
      </c>
    </row>
    <row r="243" spans="1:34" x14ac:dyDescent="0.25">
      <c r="A243" t="s">
        <v>523</v>
      </c>
      <c r="B243" t="s">
        <v>198</v>
      </c>
      <c r="C243" t="s">
        <v>190</v>
      </c>
      <c r="D243" t="s">
        <v>517</v>
      </c>
      <c r="F243" t="s">
        <v>513</v>
      </c>
      <c r="H243">
        <v>6</v>
      </c>
      <c r="I243">
        <v>0</v>
      </c>
      <c r="J243">
        <v>1000</v>
      </c>
      <c r="K243">
        <v>6</v>
      </c>
      <c r="L243">
        <v>0</v>
      </c>
      <c r="M243">
        <v>1000</v>
      </c>
      <c r="P243">
        <v>3.5000000000000003E-2</v>
      </c>
      <c r="Q243">
        <v>18</v>
      </c>
      <c r="R243">
        <v>1E-4</v>
      </c>
      <c r="S243">
        <v>1</v>
      </c>
      <c r="T243">
        <v>1E-4</v>
      </c>
      <c r="U243">
        <v>0</v>
      </c>
      <c r="V243">
        <v>1</v>
      </c>
      <c r="W243">
        <v>0</v>
      </c>
      <c r="X243">
        <v>0</v>
      </c>
      <c r="Y243">
        <v>1</v>
      </c>
      <c r="Z243">
        <v>0</v>
      </c>
      <c r="AA243">
        <v>0</v>
      </c>
      <c r="AE243" t="s">
        <v>524</v>
      </c>
      <c r="AF243" t="s">
        <v>525</v>
      </c>
      <c r="AH243" t="s">
        <v>512</v>
      </c>
    </row>
    <row r="244" spans="1:34" x14ac:dyDescent="0.25">
      <c r="A244" t="s">
        <v>523</v>
      </c>
      <c r="B244" t="s">
        <v>514</v>
      </c>
      <c r="C244" t="s">
        <v>190</v>
      </c>
      <c r="D244" t="s">
        <v>516</v>
      </c>
      <c r="F244" t="s">
        <v>508</v>
      </c>
      <c r="H244">
        <v>6</v>
      </c>
      <c r="I244">
        <v>0</v>
      </c>
      <c r="J244">
        <v>1000</v>
      </c>
      <c r="K244">
        <v>6</v>
      </c>
      <c r="L244">
        <v>0</v>
      </c>
      <c r="M244">
        <v>1000</v>
      </c>
      <c r="P244">
        <v>2.2000000000000001E-4</v>
      </c>
      <c r="Q244">
        <v>18</v>
      </c>
      <c r="R244">
        <v>1E-4</v>
      </c>
      <c r="S244">
        <v>1</v>
      </c>
      <c r="T244">
        <v>1E-4</v>
      </c>
      <c r="U244">
        <v>0</v>
      </c>
      <c r="V244">
        <v>1</v>
      </c>
      <c r="W244">
        <v>0</v>
      </c>
      <c r="X244">
        <v>0</v>
      </c>
      <c r="Y244">
        <v>1</v>
      </c>
      <c r="Z244">
        <v>0</v>
      </c>
      <c r="AA244">
        <v>0</v>
      </c>
      <c r="AE244" t="s">
        <v>524</v>
      </c>
      <c r="AF244" t="s">
        <v>525</v>
      </c>
      <c r="AH244" t="s">
        <v>512</v>
      </c>
    </row>
    <row r="245" spans="1:34" x14ac:dyDescent="0.25">
      <c r="A245" t="s">
        <v>523</v>
      </c>
      <c r="B245" t="s">
        <v>514</v>
      </c>
      <c r="C245" t="s">
        <v>190</v>
      </c>
      <c r="D245" t="s">
        <v>517</v>
      </c>
      <c r="F245" t="s">
        <v>508</v>
      </c>
      <c r="H245">
        <v>6</v>
      </c>
      <c r="I245">
        <v>0</v>
      </c>
      <c r="J245">
        <v>1000</v>
      </c>
      <c r="K245">
        <v>6</v>
      </c>
      <c r="L245">
        <v>0</v>
      </c>
      <c r="M245">
        <v>1000</v>
      </c>
      <c r="P245">
        <v>1E-3</v>
      </c>
      <c r="Q245">
        <v>18</v>
      </c>
      <c r="R245">
        <v>1E-4</v>
      </c>
      <c r="S245">
        <v>1</v>
      </c>
      <c r="T245">
        <v>1E-4</v>
      </c>
      <c r="U245">
        <v>0</v>
      </c>
      <c r="V245">
        <v>1</v>
      </c>
      <c r="W245">
        <v>0</v>
      </c>
      <c r="X245">
        <v>0</v>
      </c>
      <c r="Y245">
        <v>1</v>
      </c>
      <c r="Z245">
        <v>0</v>
      </c>
      <c r="AA245">
        <v>0</v>
      </c>
      <c r="AE245" t="s">
        <v>524</v>
      </c>
      <c r="AF245" t="s">
        <v>525</v>
      </c>
      <c r="AH245" t="s">
        <v>512</v>
      </c>
    </row>
    <row r="246" spans="1:34" x14ac:dyDescent="0.25">
      <c r="A246" t="s">
        <v>523</v>
      </c>
      <c r="B246" t="s">
        <v>514</v>
      </c>
      <c r="C246" t="s">
        <v>190</v>
      </c>
      <c r="D246" t="s">
        <v>516</v>
      </c>
      <c r="F246" t="s">
        <v>513</v>
      </c>
      <c r="H246">
        <v>6</v>
      </c>
      <c r="I246">
        <v>0</v>
      </c>
      <c r="J246">
        <v>1000</v>
      </c>
      <c r="K246">
        <v>6</v>
      </c>
      <c r="L246">
        <v>0</v>
      </c>
      <c r="M246">
        <v>1000</v>
      </c>
      <c r="P246">
        <v>2.2000000000000001E-4</v>
      </c>
      <c r="Q246">
        <v>18</v>
      </c>
      <c r="R246">
        <v>1E-4</v>
      </c>
      <c r="S246">
        <v>1</v>
      </c>
      <c r="T246">
        <v>1E-4</v>
      </c>
      <c r="U246">
        <v>0</v>
      </c>
      <c r="V246">
        <v>1</v>
      </c>
      <c r="W246">
        <v>0</v>
      </c>
      <c r="X246">
        <v>0</v>
      </c>
      <c r="Y246">
        <v>1</v>
      </c>
      <c r="Z246">
        <v>0</v>
      </c>
      <c r="AA246">
        <v>0</v>
      </c>
      <c r="AE246" t="s">
        <v>524</v>
      </c>
      <c r="AF246" t="s">
        <v>525</v>
      </c>
      <c r="AH246" t="s">
        <v>512</v>
      </c>
    </row>
    <row r="247" spans="1:34" x14ac:dyDescent="0.25">
      <c r="A247" t="s">
        <v>523</v>
      </c>
      <c r="B247" t="s">
        <v>514</v>
      </c>
      <c r="C247" t="s">
        <v>190</v>
      </c>
      <c r="D247" t="s">
        <v>517</v>
      </c>
      <c r="F247" t="s">
        <v>513</v>
      </c>
      <c r="H247">
        <v>6</v>
      </c>
      <c r="I247">
        <v>0</v>
      </c>
      <c r="J247">
        <v>1000</v>
      </c>
      <c r="K247">
        <v>6</v>
      </c>
      <c r="L247">
        <v>0</v>
      </c>
      <c r="M247">
        <v>1000</v>
      </c>
      <c r="P247">
        <v>1E-3</v>
      </c>
      <c r="Q247">
        <v>18</v>
      </c>
      <c r="R247">
        <v>1E-4</v>
      </c>
      <c r="S247">
        <v>1</v>
      </c>
      <c r="T247">
        <v>1E-4</v>
      </c>
      <c r="U247">
        <v>0</v>
      </c>
      <c r="V247">
        <v>1</v>
      </c>
      <c r="W247">
        <v>0</v>
      </c>
      <c r="X247">
        <v>0</v>
      </c>
      <c r="Y247">
        <v>1</v>
      </c>
      <c r="Z247">
        <v>0</v>
      </c>
      <c r="AA247">
        <v>0</v>
      </c>
      <c r="AE247" t="s">
        <v>524</v>
      </c>
      <c r="AF247" t="s">
        <v>525</v>
      </c>
      <c r="AH247" t="s">
        <v>512</v>
      </c>
    </row>
    <row r="248" spans="1:34" x14ac:dyDescent="0.25">
      <c r="A248" t="s">
        <v>523</v>
      </c>
      <c r="B248" t="s">
        <v>198</v>
      </c>
      <c r="C248" t="s">
        <v>191</v>
      </c>
      <c r="D248" t="s">
        <v>516</v>
      </c>
      <c r="F248" t="s">
        <v>508</v>
      </c>
      <c r="H248">
        <v>6</v>
      </c>
      <c r="I248">
        <v>0</v>
      </c>
      <c r="J248">
        <v>1000</v>
      </c>
      <c r="K248">
        <v>6</v>
      </c>
      <c r="L248">
        <v>0</v>
      </c>
      <c r="M248">
        <v>1000</v>
      </c>
      <c r="O248">
        <v>0.01</v>
      </c>
      <c r="P248">
        <v>3.0000000000000001E-3</v>
      </c>
      <c r="Q248">
        <v>18</v>
      </c>
      <c r="R248">
        <v>1E-4</v>
      </c>
      <c r="S248">
        <v>1</v>
      </c>
      <c r="T248">
        <v>2E-3</v>
      </c>
      <c r="U248">
        <v>0</v>
      </c>
      <c r="V248">
        <v>1</v>
      </c>
      <c r="W248">
        <v>0</v>
      </c>
      <c r="X248">
        <v>0</v>
      </c>
      <c r="Y248">
        <v>1</v>
      </c>
      <c r="Z248">
        <v>0</v>
      </c>
      <c r="AA248">
        <v>0</v>
      </c>
      <c r="AE248" t="s">
        <v>524</v>
      </c>
      <c r="AF248" t="s">
        <v>525</v>
      </c>
      <c r="AG248" t="s">
        <v>526</v>
      </c>
      <c r="AH248" t="s">
        <v>512</v>
      </c>
    </row>
    <row r="249" spans="1:34" x14ac:dyDescent="0.25">
      <c r="A249" t="s">
        <v>523</v>
      </c>
      <c r="B249" t="s">
        <v>198</v>
      </c>
      <c r="C249" t="s">
        <v>191</v>
      </c>
      <c r="D249" t="s">
        <v>517</v>
      </c>
      <c r="F249" t="s">
        <v>508</v>
      </c>
      <c r="H249">
        <v>6</v>
      </c>
      <c r="I249">
        <v>0</v>
      </c>
      <c r="J249">
        <v>1000</v>
      </c>
      <c r="K249">
        <v>6</v>
      </c>
      <c r="L249">
        <v>0</v>
      </c>
      <c r="M249">
        <v>1000</v>
      </c>
      <c r="O249">
        <v>0.05</v>
      </c>
      <c r="P249">
        <v>0.05</v>
      </c>
      <c r="Q249">
        <v>18</v>
      </c>
      <c r="R249">
        <v>1E-4</v>
      </c>
      <c r="S249">
        <v>1</v>
      </c>
      <c r="T249">
        <v>3.0000000000000001E-3</v>
      </c>
      <c r="U249">
        <v>0</v>
      </c>
      <c r="V249">
        <v>1</v>
      </c>
      <c r="W249">
        <v>0</v>
      </c>
      <c r="X249">
        <v>0</v>
      </c>
      <c r="Y249">
        <v>1</v>
      </c>
      <c r="Z249">
        <v>0</v>
      </c>
      <c r="AA249">
        <v>0</v>
      </c>
      <c r="AE249" t="s">
        <v>524</v>
      </c>
      <c r="AF249" t="s">
        <v>525</v>
      </c>
      <c r="AG249" t="s">
        <v>526</v>
      </c>
      <c r="AH249" t="s">
        <v>512</v>
      </c>
    </row>
    <row r="250" spans="1:34" x14ac:dyDescent="0.25">
      <c r="A250" t="s">
        <v>523</v>
      </c>
      <c r="B250" t="s">
        <v>198</v>
      </c>
      <c r="C250" t="s">
        <v>191</v>
      </c>
      <c r="D250" t="s">
        <v>516</v>
      </c>
      <c r="F250" t="s">
        <v>513</v>
      </c>
      <c r="H250">
        <v>6</v>
      </c>
      <c r="I250">
        <v>0</v>
      </c>
      <c r="J250">
        <v>1000</v>
      </c>
      <c r="K250">
        <v>6</v>
      </c>
      <c r="L250">
        <v>0</v>
      </c>
      <c r="M250">
        <v>1000</v>
      </c>
      <c r="O250">
        <v>0.01</v>
      </c>
      <c r="P250">
        <v>3.0000000000000001E-3</v>
      </c>
      <c r="Q250">
        <v>18</v>
      </c>
      <c r="R250">
        <v>1E-4</v>
      </c>
      <c r="S250">
        <v>1</v>
      </c>
      <c r="T250">
        <v>2E-3</v>
      </c>
      <c r="U250">
        <v>0</v>
      </c>
      <c r="V250">
        <v>1</v>
      </c>
      <c r="W250">
        <v>0</v>
      </c>
      <c r="X250">
        <v>0</v>
      </c>
      <c r="Y250">
        <v>1</v>
      </c>
      <c r="Z250">
        <v>0</v>
      </c>
      <c r="AA250">
        <v>0</v>
      </c>
      <c r="AE250" t="s">
        <v>524</v>
      </c>
      <c r="AF250" t="s">
        <v>525</v>
      </c>
      <c r="AG250" t="s">
        <v>526</v>
      </c>
      <c r="AH250" t="s">
        <v>512</v>
      </c>
    </row>
    <row r="251" spans="1:34" x14ac:dyDescent="0.25">
      <c r="A251" t="s">
        <v>523</v>
      </c>
      <c r="B251" t="s">
        <v>198</v>
      </c>
      <c r="C251" t="s">
        <v>191</v>
      </c>
      <c r="D251" t="s">
        <v>517</v>
      </c>
      <c r="F251" t="s">
        <v>513</v>
      </c>
      <c r="H251">
        <v>6</v>
      </c>
      <c r="I251">
        <v>0</v>
      </c>
      <c r="J251">
        <v>1000</v>
      </c>
      <c r="K251">
        <v>6</v>
      </c>
      <c r="L251">
        <v>0</v>
      </c>
      <c r="M251">
        <v>1000</v>
      </c>
      <c r="O251">
        <v>0.05</v>
      </c>
      <c r="P251">
        <v>0.05</v>
      </c>
      <c r="Q251">
        <v>18</v>
      </c>
      <c r="R251">
        <v>1E-4</v>
      </c>
      <c r="S251">
        <v>1</v>
      </c>
      <c r="T251">
        <v>3.0000000000000001E-3</v>
      </c>
      <c r="U251">
        <v>0</v>
      </c>
      <c r="V251">
        <v>1</v>
      </c>
      <c r="W251">
        <v>0</v>
      </c>
      <c r="X251">
        <v>0</v>
      </c>
      <c r="Y251">
        <v>1</v>
      </c>
      <c r="Z251">
        <v>0</v>
      </c>
      <c r="AA251">
        <v>0</v>
      </c>
      <c r="AE251" t="s">
        <v>524</v>
      </c>
      <c r="AF251" t="s">
        <v>525</v>
      </c>
      <c r="AG251" t="s">
        <v>526</v>
      </c>
      <c r="AH251" t="s">
        <v>512</v>
      </c>
    </row>
    <row r="252" spans="1:34" x14ac:dyDescent="0.25">
      <c r="A252" t="s">
        <v>523</v>
      </c>
      <c r="B252" t="s">
        <v>514</v>
      </c>
      <c r="C252" t="s">
        <v>191</v>
      </c>
      <c r="D252" t="s">
        <v>516</v>
      </c>
      <c r="F252" t="s">
        <v>508</v>
      </c>
      <c r="H252">
        <v>6</v>
      </c>
      <c r="I252">
        <v>0</v>
      </c>
      <c r="J252">
        <v>1000</v>
      </c>
      <c r="K252">
        <v>6</v>
      </c>
      <c r="L252">
        <v>0</v>
      </c>
      <c r="M252">
        <v>1000</v>
      </c>
      <c r="O252">
        <v>0.01</v>
      </c>
      <c r="P252">
        <v>3.0000000000000001E-3</v>
      </c>
      <c r="Q252">
        <v>18</v>
      </c>
      <c r="R252">
        <v>1E-4</v>
      </c>
      <c r="S252">
        <v>1</v>
      </c>
      <c r="T252">
        <v>2E-3</v>
      </c>
      <c r="U252">
        <v>0</v>
      </c>
      <c r="V252">
        <v>1</v>
      </c>
      <c r="W252">
        <v>0</v>
      </c>
      <c r="X252">
        <v>0</v>
      </c>
      <c r="Y252">
        <v>1</v>
      </c>
      <c r="Z252">
        <v>0</v>
      </c>
      <c r="AA252">
        <v>0</v>
      </c>
      <c r="AE252" t="s">
        <v>524</v>
      </c>
      <c r="AF252" t="s">
        <v>525</v>
      </c>
      <c r="AH252" t="s">
        <v>512</v>
      </c>
    </row>
    <row r="253" spans="1:34" x14ac:dyDescent="0.25">
      <c r="A253" t="s">
        <v>523</v>
      </c>
      <c r="B253" t="s">
        <v>514</v>
      </c>
      <c r="C253" t="s">
        <v>191</v>
      </c>
      <c r="D253" t="s">
        <v>517</v>
      </c>
      <c r="F253" t="s">
        <v>508</v>
      </c>
      <c r="H253">
        <v>6</v>
      </c>
      <c r="I253">
        <v>0</v>
      </c>
      <c r="J253">
        <v>1000</v>
      </c>
      <c r="K253">
        <v>6</v>
      </c>
      <c r="L253">
        <v>0</v>
      </c>
      <c r="M253">
        <v>1000</v>
      </c>
      <c r="O253">
        <v>0.05</v>
      </c>
      <c r="P253">
        <v>0.05</v>
      </c>
      <c r="Q253">
        <v>18</v>
      </c>
      <c r="R253">
        <v>1E-4</v>
      </c>
      <c r="S253">
        <v>1</v>
      </c>
      <c r="T253">
        <v>3.0000000000000001E-3</v>
      </c>
      <c r="U253">
        <v>0</v>
      </c>
      <c r="V253">
        <v>1</v>
      </c>
      <c r="W253">
        <v>0</v>
      </c>
      <c r="X253">
        <v>0</v>
      </c>
      <c r="Y253">
        <v>1</v>
      </c>
      <c r="Z253">
        <v>0</v>
      </c>
      <c r="AA253">
        <v>0</v>
      </c>
      <c r="AE253" t="s">
        <v>524</v>
      </c>
      <c r="AF253" t="s">
        <v>525</v>
      </c>
      <c r="AH253" t="s">
        <v>512</v>
      </c>
    </row>
    <row r="254" spans="1:34" x14ac:dyDescent="0.25">
      <c r="A254" t="s">
        <v>523</v>
      </c>
      <c r="B254" t="s">
        <v>514</v>
      </c>
      <c r="C254" t="s">
        <v>191</v>
      </c>
      <c r="D254" t="s">
        <v>516</v>
      </c>
      <c r="F254" t="s">
        <v>513</v>
      </c>
      <c r="H254">
        <v>6</v>
      </c>
      <c r="I254">
        <v>0</v>
      </c>
      <c r="J254">
        <v>1000</v>
      </c>
      <c r="K254">
        <v>6</v>
      </c>
      <c r="L254">
        <v>0</v>
      </c>
      <c r="M254">
        <v>1000</v>
      </c>
      <c r="O254">
        <v>0.01</v>
      </c>
      <c r="P254">
        <v>3.0000000000000001E-3</v>
      </c>
      <c r="Q254">
        <v>18</v>
      </c>
      <c r="R254">
        <v>1E-4</v>
      </c>
      <c r="S254">
        <v>1</v>
      </c>
      <c r="T254">
        <v>2E-3</v>
      </c>
      <c r="U254">
        <v>0</v>
      </c>
      <c r="V254">
        <v>1</v>
      </c>
      <c r="W254">
        <v>0</v>
      </c>
      <c r="X254">
        <v>0</v>
      </c>
      <c r="Y254">
        <v>1</v>
      </c>
      <c r="Z254">
        <v>0</v>
      </c>
      <c r="AA254">
        <v>0</v>
      </c>
      <c r="AE254" t="s">
        <v>524</v>
      </c>
      <c r="AF254" t="s">
        <v>525</v>
      </c>
      <c r="AH254" t="s">
        <v>512</v>
      </c>
    </row>
    <row r="255" spans="1:34" x14ac:dyDescent="0.25">
      <c r="A255" t="s">
        <v>523</v>
      </c>
      <c r="B255" t="s">
        <v>514</v>
      </c>
      <c r="C255" t="s">
        <v>191</v>
      </c>
      <c r="D255" t="s">
        <v>517</v>
      </c>
      <c r="F255" t="s">
        <v>513</v>
      </c>
      <c r="H255">
        <v>6</v>
      </c>
      <c r="I255">
        <v>0</v>
      </c>
      <c r="J255">
        <v>1000</v>
      </c>
      <c r="K255">
        <v>6</v>
      </c>
      <c r="L255">
        <v>0</v>
      </c>
      <c r="M255">
        <v>1000</v>
      </c>
      <c r="O255">
        <v>0.05</v>
      </c>
      <c r="P255">
        <v>0.05</v>
      </c>
      <c r="Q255">
        <v>18</v>
      </c>
      <c r="R255">
        <v>1E-4</v>
      </c>
      <c r="S255">
        <v>1</v>
      </c>
      <c r="T255">
        <v>3.0000000000000001E-3</v>
      </c>
      <c r="U255">
        <v>0</v>
      </c>
      <c r="V255">
        <v>1</v>
      </c>
      <c r="W255">
        <v>0</v>
      </c>
      <c r="X255">
        <v>0</v>
      </c>
      <c r="Y255">
        <v>1</v>
      </c>
      <c r="Z255">
        <v>0</v>
      </c>
      <c r="AA255">
        <v>0</v>
      </c>
      <c r="AE255" t="s">
        <v>524</v>
      </c>
      <c r="AF255" t="s">
        <v>525</v>
      </c>
      <c r="AH255" t="s">
        <v>512</v>
      </c>
    </row>
    <row r="256" spans="1:34" x14ac:dyDescent="0.25">
      <c r="A256" t="s">
        <v>523</v>
      </c>
      <c r="B256" t="s">
        <v>201</v>
      </c>
      <c r="C256" t="s">
        <v>191</v>
      </c>
      <c r="D256" t="s">
        <v>516</v>
      </c>
      <c r="F256" t="s">
        <v>508</v>
      </c>
      <c r="H256">
        <v>6</v>
      </c>
      <c r="I256">
        <v>0</v>
      </c>
      <c r="J256">
        <v>1000</v>
      </c>
      <c r="K256">
        <v>6</v>
      </c>
      <c r="L256">
        <v>0</v>
      </c>
      <c r="M256">
        <v>1000</v>
      </c>
      <c r="O256">
        <v>0.01</v>
      </c>
      <c r="P256">
        <v>3.0000000000000001E-3</v>
      </c>
      <c r="Q256">
        <v>18</v>
      </c>
      <c r="R256">
        <v>1E-4</v>
      </c>
      <c r="S256">
        <v>1</v>
      </c>
      <c r="T256">
        <v>2E-3</v>
      </c>
      <c r="U256">
        <v>0</v>
      </c>
      <c r="V256">
        <v>1</v>
      </c>
      <c r="W256">
        <v>0</v>
      </c>
      <c r="X256">
        <v>0</v>
      </c>
      <c r="Y256">
        <v>1</v>
      </c>
      <c r="Z256">
        <v>0</v>
      </c>
      <c r="AA256">
        <v>0</v>
      </c>
      <c r="AE256" t="s">
        <v>524</v>
      </c>
      <c r="AF256" t="s">
        <v>525</v>
      </c>
      <c r="AH256" t="s">
        <v>512</v>
      </c>
    </row>
    <row r="257" spans="1:34" x14ac:dyDescent="0.25">
      <c r="A257" t="s">
        <v>523</v>
      </c>
      <c r="B257" t="s">
        <v>201</v>
      </c>
      <c r="C257" t="s">
        <v>191</v>
      </c>
      <c r="D257" t="s">
        <v>517</v>
      </c>
      <c r="F257" t="s">
        <v>508</v>
      </c>
      <c r="H257">
        <v>6</v>
      </c>
      <c r="I257">
        <v>0</v>
      </c>
      <c r="J257">
        <v>1000</v>
      </c>
      <c r="K257">
        <v>6</v>
      </c>
      <c r="L257">
        <v>0</v>
      </c>
      <c r="M257">
        <v>1000</v>
      </c>
      <c r="O257">
        <v>0.05</v>
      </c>
      <c r="P257">
        <v>0.05</v>
      </c>
      <c r="Q257">
        <v>18</v>
      </c>
      <c r="R257">
        <v>1E-4</v>
      </c>
      <c r="S257">
        <v>1</v>
      </c>
      <c r="T257">
        <v>3.0000000000000001E-3</v>
      </c>
      <c r="U257">
        <v>0</v>
      </c>
      <c r="V257">
        <v>1</v>
      </c>
      <c r="W257">
        <v>0</v>
      </c>
      <c r="X257">
        <v>0</v>
      </c>
      <c r="Y257">
        <v>1</v>
      </c>
      <c r="Z257">
        <v>0</v>
      </c>
      <c r="AA257">
        <v>0</v>
      </c>
      <c r="AE257" t="s">
        <v>524</v>
      </c>
      <c r="AF257" t="s">
        <v>525</v>
      </c>
      <c r="AH257" t="s">
        <v>512</v>
      </c>
    </row>
    <row r="258" spans="1:34" x14ac:dyDescent="0.25">
      <c r="A258" t="s">
        <v>523</v>
      </c>
      <c r="B258" t="s">
        <v>201</v>
      </c>
      <c r="C258" t="s">
        <v>191</v>
      </c>
      <c r="D258" t="s">
        <v>516</v>
      </c>
      <c r="F258" t="s">
        <v>513</v>
      </c>
      <c r="H258">
        <v>6</v>
      </c>
      <c r="I258">
        <v>0</v>
      </c>
      <c r="J258">
        <v>1000</v>
      </c>
      <c r="K258">
        <v>6</v>
      </c>
      <c r="L258">
        <v>0</v>
      </c>
      <c r="M258">
        <v>1000</v>
      </c>
      <c r="O258">
        <v>0.01</v>
      </c>
      <c r="P258">
        <v>3.0000000000000001E-3</v>
      </c>
      <c r="Q258">
        <v>18</v>
      </c>
      <c r="R258">
        <v>1E-4</v>
      </c>
      <c r="S258">
        <v>1</v>
      </c>
      <c r="T258">
        <v>2E-3</v>
      </c>
      <c r="U258">
        <v>0</v>
      </c>
      <c r="V258">
        <v>1</v>
      </c>
      <c r="W258">
        <v>0</v>
      </c>
      <c r="X258">
        <v>0</v>
      </c>
      <c r="Y258">
        <v>1</v>
      </c>
      <c r="Z258">
        <v>0</v>
      </c>
      <c r="AA258">
        <v>0</v>
      </c>
      <c r="AE258" t="s">
        <v>524</v>
      </c>
      <c r="AF258" t="s">
        <v>525</v>
      </c>
      <c r="AH258" t="s">
        <v>512</v>
      </c>
    </row>
    <row r="259" spans="1:34" x14ac:dyDescent="0.25">
      <c r="A259" t="s">
        <v>523</v>
      </c>
      <c r="B259" t="s">
        <v>201</v>
      </c>
      <c r="C259" t="s">
        <v>191</v>
      </c>
      <c r="D259" t="s">
        <v>517</v>
      </c>
      <c r="F259" t="s">
        <v>513</v>
      </c>
      <c r="H259">
        <v>6</v>
      </c>
      <c r="I259">
        <v>0</v>
      </c>
      <c r="J259">
        <v>1000</v>
      </c>
      <c r="K259">
        <v>6</v>
      </c>
      <c r="L259">
        <v>0</v>
      </c>
      <c r="M259">
        <v>1000</v>
      </c>
      <c r="O259">
        <v>0.05</v>
      </c>
      <c r="P259">
        <v>0.05</v>
      </c>
      <c r="Q259">
        <v>18</v>
      </c>
      <c r="R259">
        <v>1E-4</v>
      </c>
      <c r="S259">
        <v>1</v>
      </c>
      <c r="T259">
        <v>3.0000000000000001E-3</v>
      </c>
      <c r="U259">
        <v>0</v>
      </c>
      <c r="V259">
        <v>1</v>
      </c>
      <c r="W259">
        <v>0</v>
      </c>
      <c r="X259">
        <v>0</v>
      </c>
      <c r="Y259">
        <v>1</v>
      </c>
      <c r="Z259">
        <v>0</v>
      </c>
      <c r="AA259">
        <v>0</v>
      </c>
      <c r="AE259" t="s">
        <v>524</v>
      </c>
      <c r="AF259" t="s">
        <v>525</v>
      </c>
      <c r="AH259" t="s">
        <v>512</v>
      </c>
    </row>
    <row r="260" spans="1:34" x14ac:dyDescent="0.25">
      <c r="A260" t="s">
        <v>523</v>
      </c>
      <c r="B260" t="s">
        <v>203</v>
      </c>
      <c r="C260" t="s">
        <v>191</v>
      </c>
      <c r="D260" t="s">
        <v>516</v>
      </c>
      <c r="F260" t="s">
        <v>508</v>
      </c>
      <c r="H260">
        <v>6</v>
      </c>
      <c r="I260">
        <v>0</v>
      </c>
      <c r="J260">
        <v>1000</v>
      </c>
      <c r="K260">
        <v>6</v>
      </c>
      <c r="L260">
        <v>0</v>
      </c>
      <c r="M260">
        <v>1000</v>
      </c>
      <c r="O260">
        <v>0.01</v>
      </c>
      <c r="P260">
        <v>3.0000000000000001E-3</v>
      </c>
      <c r="Q260">
        <v>18</v>
      </c>
      <c r="R260">
        <v>1E-4</v>
      </c>
      <c r="S260">
        <v>1</v>
      </c>
      <c r="T260">
        <v>2E-3</v>
      </c>
      <c r="U260">
        <v>0</v>
      </c>
      <c r="V260">
        <v>1</v>
      </c>
      <c r="W260">
        <v>0</v>
      </c>
      <c r="X260">
        <v>0</v>
      </c>
      <c r="Y260">
        <v>1</v>
      </c>
      <c r="Z260">
        <v>0</v>
      </c>
      <c r="AA260">
        <v>0</v>
      </c>
      <c r="AE260" t="s">
        <v>524</v>
      </c>
      <c r="AF260" t="s">
        <v>525</v>
      </c>
      <c r="AH260" t="s">
        <v>512</v>
      </c>
    </row>
    <row r="261" spans="1:34" x14ac:dyDescent="0.25">
      <c r="A261" t="s">
        <v>523</v>
      </c>
      <c r="B261" t="s">
        <v>203</v>
      </c>
      <c r="C261" t="s">
        <v>191</v>
      </c>
      <c r="D261" t="s">
        <v>517</v>
      </c>
      <c r="F261" t="s">
        <v>508</v>
      </c>
      <c r="H261">
        <v>6</v>
      </c>
      <c r="I261">
        <v>0</v>
      </c>
      <c r="J261">
        <v>1000</v>
      </c>
      <c r="K261">
        <v>6</v>
      </c>
      <c r="L261">
        <v>0</v>
      </c>
      <c r="M261">
        <v>1000</v>
      </c>
      <c r="O261">
        <v>0.05</v>
      </c>
      <c r="P261">
        <v>0.05</v>
      </c>
      <c r="Q261">
        <v>18</v>
      </c>
      <c r="R261">
        <v>1E-4</v>
      </c>
      <c r="S261">
        <v>1</v>
      </c>
      <c r="T261">
        <v>3.0000000000000001E-3</v>
      </c>
      <c r="U261">
        <v>0</v>
      </c>
      <c r="V261">
        <v>1</v>
      </c>
      <c r="W261">
        <v>0</v>
      </c>
      <c r="X261">
        <v>0</v>
      </c>
      <c r="Y261">
        <v>1</v>
      </c>
      <c r="Z261">
        <v>0</v>
      </c>
      <c r="AA261">
        <v>0</v>
      </c>
      <c r="AE261" t="s">
        <v>524</v>
      </c>
      <c r="AF261" t="s">
        <v>525</v>
      </c>
      <c r="AH261" t="s">
        <v>512</v>
      </c>
    </row>
    <row r="262" spans="1:34" x14ac:dyDescent="0.25">
      <c r="A262" t="s">
        <v>523</v>
      </c>
      <c r="B262" t="s">
        <v>203</v>
      </c>
      <c r="C262" t="s">
        <v>191</v>
      </c>
      <c r="D262" t="s">
        <v>516</v>
      </c>
      <c r="F262" t="s">
        <v>513</v>
      </c>
      <c r="H262">
        <v>6</v>
      </c>
      <c r="I262">
        <v>0</v>
      </c>
      <c r="J262">
        <v>1000</v>
      </c>
      <c r="K262">
        <v>6</v>
      </c>
      <c r="L262">
        <v>0</v>
      </c>
      <c r="M262">
        <v>1000</v>
      </c>
      <c r="O262">
        <v>0.01</v>
      </c>
      <c r="P262">
        <v>3.0000000000000001E-3</v>
      </c>
      <c r="Q262">
        <v>18</v>
      </c>
      <c r="R262">
        <v>1E-4</v>
      </c>
      <c r="S262">
        <v>1</v>
      </c>
      <c r="T262">
        <v>2E-3</v>
      </c>
      <c r="U262">
        <v>0</v>
      </c>
      <c r="V262">
        <v>1</v>
      </c>
      <c r="W262">
        <v>0</v>
      </c>
      <c r="X262">
        <v>0</v>
      </c>
      <c r="Y262">
        <v>1</v>
      </c>
      <c r="Z262">
        <v>0</v>
      </c>
      <c r="AA262">
        <v>0</v>
      </c>
      <c r="AE262" t="s">
        <v>524</v>
      </c>
      <c r="AF262" t="s">
        <v>525</v>
      </c>
      <c r="AH262" t="s">
        <v>512</v>
      </c>
    </row>
    <row r="263" spans="1:34" x14ac:dyDescent="0.25">
      <c r="A263" t="s">
        <v>523</v>
      </c>
      <c r="B263" t="s">
        <v>203</v>
      </c>
      <c r="C263" t="s">
        <v>191</v>
      </c>
      <c r="D263" t="s">
        <v>517</v>
      </c>
      <c r="F263" t="s">
        <v>513</v>
      </c>
      <c r="H263">
        <v>6</v>
      </c>
      <c r="I263">
        <v>0</v>
      </c>
      <c r="J263">
        <v>1000</v>
      </c>
      <c r="K263">
        <v>6</v>
      </c>
      <c r="L263">
        <v>0</v>
      </c>
      <c r="M263">
        <v>1000</v>
      </c>
      <c r="O263">
        <v>0.05</v>
      </c>
      <c r="P263">
        <v>0.05</v>
      </c>
      <c r="Q263">
        <v>18</v>
      </c>
      <c r="R263">
        <v>1E-4</v>
      </c>
      <c r="S263">
        <v>1</v>
      </c>
      <c r="T263">
        <v>3.0000000000000001E-3</v>
      </c>
      <c r="U263">
        <v>0</v>
      </c>
      <c r="V263">
        <v>1</v>
      </c>
      <c r="W263">
        <v>0</v>
      </c>
      <c r="X263">
        <v>0</v>
      </c>
      <c r="Y263">
        <v>1</v>
      </c>
      <c r="Z263">
        <v>0</v>
      </c>
      <c r="AA263">
        <v>0</v>
      </c>
      <c r="AE263" t="s">
        <v>524</v>
      </c>
      <c r="AF263" t="s">
        <v>525</v>
      </c>
      <c r="AH263" t="s">
        <v>512</v>
      </c>
    </row>
  </sheetData>
  <mergeCells count="1">
    <mergeCell ref="A10:D10"/>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012F5-239F-4308-BCCC-3A33590EBE77}">
  <dimension ref="A2:B15"/>
  <sheetViews>
    <sheetView workbookViewId="0">
      <selection activeCell="B4" sqref="B4"/>
    </sheetView>
  </sheetViews>
  <sheetFormatPr defaultRowHeight="15" x14ac:dyDescent="0.25"/>
  <cols>
    <col min="1" max="1" width="17.85546875" customWidth="1"/>
    <col min="2" max="2" width="24.42578125" customWidth="1"/>
  </cols>
  <sheetData>
    <row r="2" spans="1:2" x14ac:dyDescent="0.25">
      <c r="A2" s="49" t="s">
        <v>553</v>
      </c>
      <c r="B2" s="49" t="s">
        <v>554</v>
      </c>
    </row>
    <row r="3" spans="1:2" x14ac:dyDescent="0.25">
      <c r="A3" s="49" t="s">
        <v>42</v>
      </c>
      <c r="B3" s="49" t="s">
        <v>42</v>
      </c>
    </row>
    <row r="4" spans="1:2" ht="75" x14ac:dyDescent="0.25">
      <c r="A4" s="165" t="s">
        <v>502</v>
      </c>
      <c r="B4" s="165" t="s">
        <v>503</v>
      </c>
    </row>
    <row r="6" spans="1:2" x14ac:dyDescent="0.25">
      <c r="A6" s="88" t="s">
        <v>61</v>
      </c>
    </row>
    <row r="8" spans="1:2" x14ac:dyDescent="0.25">
      <c r="A8" s="115">
        <v>10003</v>
      </c>
      <c r="B8" s="115" t="s">
        <v>504</v>
      </c>
    </row>
    <row r="9" spans="1:2" x14ac:dyDescent="0.25">
      <c r="A9" s="115">
        <v>10004</v>
      </c>
      <c r="B9" s="115" t="s">
        <v>505</v>
      </c>
    </row>
    <row r="10" spans="1:2" x14ac:dyDescent="0.25">
      <c r="A10" s="115">
        <v>10005</v>
      </c>
      <c r="B10" s="115" t="s">
        <v>506</v>
      </c>
    </row>
    <row r="11" spans="1:2" x14ac:dyDescent="0.25">
      <c r="A11" s="115">
        <v>10006</v>
      </c>
      <c r="B11" s="115" t="s">
        <v>505</v>
      </c>
    </row>
    <row r="13" spans="1:2" x14ac:dyDescent="0.25">
      <c r="A13" t="s">
        <v>2</v>
      </c>
    </row>
    <row r="15" spans="1:2" x14ac:dyDescent="0.25">
      <c r="A15" t="s">
        <v>72</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E9504-A8A6-48FB-B05E-1816BB00F72A}">
  <dimension ref="A1:E14"/>
  <sheetViews>
    <sheetView workbookViewId="0">
      <selection activeCell="C2" sqref="C2"/>
    </sheetView>
  </sheetViews>
  <sheetFormatPr defaultRowHeight="15" x14ac:dyDescent="0.25"/>
  <cols>
    <col min="1" max="1" width="17.140625" customWidth="1"/>
    <col min="2" max="2" width="13" customWidth="1"/>
    <col min="3" max="3" width="20" customWidth="1"/>
    <col min="4" max="4" width="19.42578125" customWidth="1"/>
    <col min="5" max="5" width="19.28515625" customWidth="1"/>
  </cols>
  <sheetData>
    <row r="1" spans="1:5" x14ac:dyDescent="0.25">
      <c r="A1" s="167" t="s">
        <v>553</v>
      </c>
      <c r="B1" s="59" t="s">
        <v>101</v>
      </c>
      <c r="C1" s="59" t="s">
        <v>102</v>
      </c>
      <c r="D1" s="59" t="s">
        <v>547</v>
      </c>
      <c r="E1" s="38" t="s">
        <v>207</v>
      </c>
    </row>
    <row r="2" spans="1:5" x14ac:dyDescent="0.25">
      <c r="A2" s="39" t="s">
        <v>42</v>
      </c>
      <c r="B2" s="60" t="s">
        <v>42</v>
      </c>
      <c r="C2" s="60" t="s">
        <v>42</v>
      </c>
      <c r="D2" s="60" t="s">
        <v>42</v>
      </c>
      <c r="E2" s="40" t="s">
        <v>42</v>
      </c>
    </row>
    <row r="3" spans="1:5" ht="75.75" thickBot="1" x14ac:dyDescent="0.3">
      <c r="A3" s="32" t="s">
        <v>502</v>
      </c>
      <c r="B3" s="44" t="s">
        <v>117</v>
      </c>
      <c r="C3" s="44" t="s">
        <v>118</v>
      </c>
      <c r="D3" s="44" t="s">
        <v>555</v>
      </c>
      <c r="E3" s="33" t="s">
        <v>556</v>
      </c>
    </row>
    <row r="5" spans="1:5" x14ac:dyDescent="0.25">
      <c r="A5" t="s">
        <v>527</v>
      </c>
    </row>
    <row r="7" spans="1:5" x14ac:dyDescent="0.25">
      <c r="A7" s="168" t="s">
        <v>548</v>
      </c>
      <c r="B7" s="168" t="s">
        <v>514</v>
      </c>
      <c r="C7" s="168" t="s">
        <v>187</v>
      </c>
      <c r="D7" s="168" t="s">
        <v>549</v>
      </c>
      <c r="E7" s="168" t="s">
        <v>550</v>
      </c>
    </row>
    <row r="8" spans="1:5" x14ac:dyDescent="0.25">
      <c r="A8" s="168" t="s">
        <v>548</v>
      </c>
      <c r="B8" s="168" t="s">
        <v>198</v>
      </c>
      <c r="C8" s="168" t="s">
        <v>187</v>
      </c>
      <c r="D8" s="168" t="s">
        <v>551</v>
      </c>
      <c r="E8" s="168" t="s">
        <v>550</v>
      </c>
    </row>
    <row r="9" spans="1:5" x14ac:dyDescent="0.25">
      <c r="A9" s="168" t="s">
        <v>548</v>
      </c>
      <c r="B9" s="168" t="s">
        <v>198</v>
      </c>
      <c r="C9" s="168" t="s">
        <v>189</v>
      </c>
      <c r="D9" s="168" t="s">
        <v>552</v>
      </c>
      <c r="E9" s="168" t="s">
        <v>550</v>
      </c>
    </row>
    <row r="11" spans="1:5" x14ac:dyDescent="0.25">
      <c r="A11" t="s">
        <v>2</v>
      </c>
    </row>
    <row r="13" spans="1:5" x14ac:dyDescent="0.25">
      <c r="A13" t="s">
        <v>72</v>
      </c>
    </row>
    <row r="14" spans="1:5" x14ac:dyDescent="0.25">
      <c r="A14" t="s">
        <v>557</v>
      </c>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E8221-ADD4-43F9-B366-D46302800684}">
  <dimension ref="A1:Q139"/>
  <sheetViews>
    <sheetView workbookViewId="0"/>
  </sheetViews>
  <sheetFormatPr defaultRowHeight="15" x14ac:dyDescent="0.25"/>
  <cols>
    <col min="1" max="1" width="13.85546875" style="191" customWidth="1"/>
    <col min="2" max="2" width="24.5703125" style="191" customWidth="1"/>
    <col min="3" max="3" width="17.42578125" style="191" customWidth="1"/>
    <col min="4" max="4" width="16.140625" style="191" customWidth="1"/>
    <col min="5" max="5" width="16.85546875" style="191" customWidth="1"/>
    <col min="6" max="6" width="29.85546875" style="191" customWidth="1"/>
    <col min="7" max="7" width="18.7109375" style="191" customWidth="1"/>
    <col min="8" max="11" width="13.85546875" style="191" customWidth="1"/>
    <col min="12" max="12" width="24.42578125" style="191" customWidth="1"/>
    <col min="13" max="13" width="16.42578125" style="191" customWidth="1"/>
    <col min="14" max="14" width="25.28515625" style="191" customWidth="1"/>
    <col min="15" max="17" width="13.85546875" style="191" customWidth="1"/>
    <col min="18" max="16384" width="9.140625" style="191"/>
  </cols>
  <sheetData>
    <row r="1" spans="1:17" s="200" customFormat="1" ht="30" x14ac:dyDescent="0.25">
      <c r="A1" s="199" t="s">
        <v>561</v>
      </c>
      <c r="B1" s="199" t="s">
        <v>562</v>
      </c>
      <c r="C1" s="199" t="s">
        <v>563</v>
      </c>
      <c r="D1" s="199" t="s">
        <v>564</v>
      </c>
      <c r="E1" s="199" t="s">
        <v>565</v>
      </c>
      <c r="F1" s="199" t="s">
        <v>211</v>
      </c>
      <c r="G1" s="199" t="s">
        <v>210</v>
      </c>
      <c r="H1" s="199" t="s">
        <v>100</v>
      </c>
      <c r="I1" s="199" t="s">
        <v>212</v>
      </c>
      <c r="J1" s="199" t="s">
        <v>213</v>
      </c>
      <c r="K1" s="199" t="s">
        <v>295</v>
      </c>
      <c r="L1" s="199" t="s">
        <v>566</v>
      </c>
      <c r="M1" s="199" t="s">
        <v>567</v>
      </c>
      <c r="N1" s="199" t="s">
        <v>568</v>
      </c>
      <c r="O1" s="199" t="s">
        <v>569</v>
      </c>
      <c r="P1" s="199" t="s">
        <v>215</v>
      </c>
      <c r="Q1" s="199" t="s">
        <v>100</v>
      </c>
    </row>
    <row r="2" spans="1:17" x14ac:dyDescent="0.25">
      <c r="A2" s="57" t="s">
        <v>42</v>
      </c>
      <c r="B2" s="57" t="s">
        <v>143</v>
      </c>
      <c r="C2" s="57" t="s">
        <v>143</v>
      </c>
      <c r="D2" s="57" t="s">
        <v>42</v>
      </c>
      <c r="E2" s="57" t="s">
        <v>42</v>
      </c>
      <c r="F2" s="57" t="s">
        <v>42</v>
      </c>
      <c r="G2" s="57" t="s">
        <v>42</v>
      </c>
      <c r="H2" s="57" t="s">
        <v>43</v>
      </c>
      <c r="I2" s="57" t="s">
        <v>42</v>
      </c>
      <c r="J2" s="57" t="s">
        <v>43</v>
      </c>
      <c r="K2" s="57" t="s">
        <v>43</v>
      </c>
      <c r="L2" s="57" t="s">
        <v>43</v>
      </c>
      <c r="M2" s="57" t="s">
        <v>43</v>
      </c>
      <c r="N2" s="57" t="s">
        <v>43</v>
      </c>
      <c r="O2" s="57" t="s">
        <v>43</v>
      </c>
      <c r="P2" s="57" t="s">
        <v>43</v>
      </c>
      <c r="Q2" s="57" t="s">
        <v>43</v>
      </c>
    </row>
    <row r="3" spans="1:17" s="169" customFormat="1" ht="405" x14ac:dyDescent="0.25">
      <c r="A3" s="190" t="s">
        <v>570</v>
      </c>
      <c r="B3" s="190" t="s">
        <v>612</v>
      </c>
      <c r="C3" s="190" t="s">
        <v>613</v>
      </c>
      <c r="D3" s="190" t="s">
        <v>614</v>
      </c>
      <c r="E3" s="190" t="s">
        <v>615</v>
      </c>
      <c r="F3" s="190" t="s">
        <v>616</v>
      </c>
      <c r="G3" s="190" t="s">
        <v>617</v>
      </c>
      <c r="H3" s="190" t="s">
        <v>100</v>
      </c>
      <c r="I3" s="190" t="s">
        <v>618</v>
      </c>
      <c r="J3" s="190" t="s">
        <v>619</v>
      </c>
      <c r="K3" s="190" t="s">
        <v>620</v>
      </c>
      <c r="L3" s="190" t="s">
        <v>621</v>
      </c>
      <c r="M3" s="190" t="s">
        <v>622</v>
      </c>
      <c r="N3" s="190" t="s">
        <v>623</v>
      </c>
      <c r="O3" s="190" t="s">
        <v>624</v>
      </c>
      <c r="P3" s="190" t="s">
        <v>571</v>
      </c>
      <c r="Q3" s="190" t="s">
        <v>572</v>
      </c>
    </row>
    <row r="5" spans="1:17" x14ac:dyDescent="0.25">
      <c r="A5" s="198">
        <v>1234</v>
      </c>
      <c r="B5" s="198">
        <v>12</v>
      </c>
      <c r="C5" s="198">
        <v>2</v>
      </c>
      <c r="D5" s="198" t="s">
        <v>607</v>
      </c>
      <c r="E5" s="198" t="s">
        <v>573</v>
      </c>
      <c r="F5" s="198" t="s">
        <v>574</v>
      </c>
      <c r="G5" s="198" t="s">
        <v>575</v>
      </c>
      <c r="H5" s="198"/>
      <c r="I5" s="192">
        <v>45106</v>
      </c>
      <c r="J5" s="198"/>
      <c r="K5" s="198"/>
      <c r="L5" s="198">
        <v>750</v>
      </c>
      <c r="M5" s="198">
        <v>1390762.5</v>
      </c>
      <c r="N5" s="198"/>
      <c r="O5" s="198"/>
      <c r="P5" s="198"/>
      <c r="Q5" s="198">
        <v>1</v>
      </c>
    </row>
    <row r="6" spans="1:17" x14ac:dyDescent="0.25">
      <c r="A6" s="198">
        <v>1234</v>
      </c>
      <c r="B6" s="198">
        <v>12</v>
      </c>
      <c r="C6" s="198">
        <v>2</v>
      </c>
      <c r="D6" s="198" t="s">
        <v>607</v>
      </c>
      <c r="E6" s="198" t="s">
        <v>573</v>
      </c>
      <c r="F6" s="198" t="s">
        <v>576</v>
      </c>
      <c r="G6" s="198" t="s">
        <v>575</v>
      </c>
      <c r="H6" s="198"/>
      <c r="I6" s="192">
        <v>45106</v>
      </c>
      <c r="J6" s="193">
        <v>1920</v>
      </c>
      <c r="K6" s="193" t="s">
        <v>577</v>
      </c>
      <c r="L6" s="198"/>
      <c r="M6" s="198"/>
      <c r="N6" s="198">
        <v>750</v>
      </c>
      <c r="O6" s="198">
        <v>18075</v>
      </c>
      <c r="P6" s="198"/>
      <c r="Q6" s="198">
        <v>1</v>
      </c>
    </row>
    <row r="7" spans="1:17" x14ac:dyDescent="0.25">
      <c r="A7" s="194"/>
      <c r="B7" s="195"/>
    </row>
    <row r="8" spans="1:17" x14ac:dyDescent="0.25">
      <c r="A8" s="191" t="s">
        <v>2</v>
      </c>
    </row>
    <row r="10" spans="1:17" x14ac:dyDescent="0.25">
      <c r="A10" s="196" t="s">
        <v>580</v>
      </c>
    </row>
    <row r="11" spans="1:17" x14ac:dyDescent="0.25">
      <c r="A11" s="196" t="s">
        <v>581</v>
      </c>
    </row>
    <row r="12" spans="1:17" x14ac:dyDescent="0.25">
      <c r="A12" s="196" t="s">
        <v>582</v>
      </c>
    </row>
    <row r="13" spans="1:17" x14ac:dyDescent="0.25">
      <c r="A13" s="170" t="s">
        <v>583</v>
      </c>
    </row>
    <row r="14" spans="1:17" x14ac:dyDescent="0.25">
      <c r="A14" s="170" t="s">
        <v>584</v>
      </c>
    </row>
    <row r="15" spans="1:17" x14ac:dyDescent="0.25">
      <c r="A15" s="170" t="s">
        <v>585</v>
      </c>
    </row>
    <row r="16" spans="1:17" x14ac:dyDescent="0.25">
      <c r="A16" s="170" t="s">
        <v>625</v>
      </c>
    </row>
    <row r="17" spans="1:17" x14ac:dyDescent="0.25">
      <c r="A17" s="170"/>
    </row>
    <row r="18" spans="1:17" x14ac:dyDescent="0.25">
      <c r="A18" s="171" t="s">
        <v>578</v>
      </c>
      <c r="B18" s="172"/>
    </row>
    <row r="19" spans="1:17" x14ac:dyDescent="0.25">
      <c r="A19" s="191">
        <v>9065</v>
      </c>
      <c r="B19" s="191">
        <v>12</v>
      </c>
      <c r="C19" s="191">
        <v>2</v>
      </c>
      <c r="D19" s="191" t="s">
        <v>607</v>
      </c>
      <c r="F19" s="191" t="s">
        <v>586</v>
      </c>
      <c r="G19" s="191" t="s">
        <v>575</v>
      </c>
      <c r="I19" s="197">
        <v>45260</v>
      </c>
      <c r="J19" s="191">
        <v>0</v>
      </c>
      <c r="L19" s="191">
        <v>250</v>
      </c>
      <c r="M19" s="191">
        <v>467500</v>
      </c>
      <c r="Q19" s="191">
        <v>1</v>
      </c>
    </row>
    <row r="20" spans="1:17" x14ac:dyDescent="0.25">
      <c r="A20" s="191">
        <v>9065</v>
      </c>
      <c r="B20" s="191">
        <v>12</v>
      </c>
      <c r="C20" s="191">
        <v>2</v>
      </c>
      <c r="D20" s="191" t="s">
        <v>607</v>
      </c>
      <c r="F20" s="191" t="s">
        <v>587</v>
      </c>
      <c r="G20" s="191" t="s">
        <v>575</v>
      </c>
      <c r="I20" s="197">
        <v>45260</v>
      </c>
      <c r="J20" s="191">
        <v>2000</v>
      </c>
      <c r="K20" s="191" t="s">
        <v>577</v>
      </c>
      <c r="L20" s="191">
        <v>250</v>
      </c>
      <c r="M20" s="191">
        <v>1625</v>
      </c>
      <c r="Q20" s="191">
        <v>1</v>
      </c>
    </row>
    <row r="21" spans="1:17" x14ac:dyDescent="0.25">
      <c r="A21" s="191">
        <v>9065</v>
      </c>
      <c r="B21" s="191">
        <v>12</v>
      </c>
      <c r="C21" s="191">
        <v>2</v>
      </c>
      <c r="D21" s="191" t="s">
        <v>607</v>
      </c>
      <c r="F21" s="191" t="s">
        <v>588</v>
      </c>
      <c r="G21" s="191" t="s">
        <v>589</v>
      </c>
      <c r="I21" s="197">
        <v>45260</v>
      </c>
      <c r="J21" s="191">
        <v>0</v>
      </c>
      <c r="L21" s="191">
        <v>50</v>
      </c>
      <c r="M21" s="191">
        <v>1030842.5</v>
      </c>
      <c r="Q21" s="191">
        <v>1</v>
      </c>
    </row>
    <row r="22" spans="1:17" x14ac:dyDescent="0.25">
      <c r="A22" s="191">
        <v>9065</v>
      </c>
      <c r="B22" s="191">
        <v>12</v>
      </c>
      <c r="C22" s="191">
        <v>2</v>
      </c>
      <c r="D22" s="191" t="s">
        <v>607</v>
      </c>
      <c r="F22" s="191" t="s">
        <v>590</v>
      </c>
      <c r="G22" s="191" t="s">
        <v>589</v>
      </c>
      <c r="I22" s="197">
        <v>45260</v>
      </c>
      <c r="J22" s="191">
        <v>21000</v>
      </c>
      <c r="K22" s="191" t="s">
        <v>577</v>
      </c>
      <c r="L22" s="191">
        <v>50</v>
      </c>
      <c r="M22" s="191">
        <v>2500</v>
      </c>
      <c r="Q22" s="191">
        <v>1</v>
      </c>
    </row>
    <row r="23" spans="1:17" x14ac:dyDescent="0.25">
      <c r="A23" s="191">
        <v>9065</v>
      </c>
      <c r="B23" s="191">
        <v>12</v>
      </c>
      <c r="C23" s="191">
        <v>1</v>
      </c>
      <c r="D23" s="191" t="s">
        <v>608</v>
      </c>
      <c r="F23" s="191" t="s">
        <v>586</v>
      </c>
      <c r="G23" s="191" t="s">
        <v>575</v>
      </c>
      <c r="I23" s="197">
        <v>45260</v>
      </c>
      <c r="J23" s="191">
        <v>0</v>
      </c>
      <c r="L23" s="191">
        <v>250</v>
      </c>
      <c r="M23" s="191">
        <v>467500</v>
      </c>
      <c r="Q23" s="191">
        <v>1</v>
      </c>
    </row>
    <row r="24" spans="1:17" x14ac:dyDescent="0.25">
      <c r="A24" s="191">
        <v>9065</v>
      </c>
      <c r="B24" s="191">
        <v>12</v>
      </c>
      <c r="C24" s="191">
        <v>1</v>
      </c>
      <c r="D24" s="191" t="s">
        <v>608</v>
      </c>
      <c r="F24" s="191" t="s">
        <v>587</v>
      </c>
      <c r="G24" s="191" t="s">
        <v>575</v>
      </c>
      <c r="I24" s="197">
        <v>45260</v>
      </c>
      <c r="J24" s="191">
        <v>2000</v>
      </c>
      <c r="K24" s="191" t="s">
        <v>577</v>
      </c>
      <c r="L24" s="191">
        <v>250</v>
      </c>
      <c r="M24" s="191">
        <v>1625</v>
      </c>
      <c r="Q24" s="191">
        <v>1</v>
      </c>
    </row>
    <row r="25" spans="1:17" x14ac:dyDescent="0.25">
      <c r="A25" s="191">
        <v>9065</v>
      </c>
      <c r="B25" s="191">
        <v>12</v>
      </c>
      <c r="C25" s="191">
        <v>1</v>
      </c>
      <c r="D25" s="191" t="s">
        <v>608</v>
      </c>
      <c r="F25" s="191" t="s">
        <v>588</v>
      </c>
      <c r="G25" s="191" t="s">
        <v>589</v>
      </c>
      <c r="I25" s="197">
        <v>45260</v>
      </c>
      <c r="J25" s="191">
        <v>0</v>
      </c>
      <c r="L25" s="191">
        <v>50</v>
      </c>
      <c r="M25" s="191">
        <v>1030842.5</v>
      </c>
      <c r="Q25" s="191">
        <v>1</v>
      </c>
    </row>
    <row r="26" spans="1:17" x14ac:dyDescent="0.25">
      <c r="A26" s="191">
        <v>9065</v>
      </c>
      <c r="B26" s="191">
        <v>12</v>
      </c>
      <c r="C26" s="191">
        <v>1</v>
      </c>
      <c r="D26" s="191" t="s">
        <v>608</v>
      </c>
      <c r="F26" s="191" t="s">
        <v>590</v>
      </c>
      <c r="G26" s="191" t="s">
        <v>589</v>
      </c>
      <c r="I26" s="197">
        <v>45260</v>
      </c>
      <c r="J26" s="191">
        <v>21000</v>
      </c>
      <c r="K26" s="191" t="s">
        <v>577</v>
      </c>
      <c r="L26" s="191">
        <v>50</v>
      </c>
      <c r="M26" s="191">
        <v>2500</v>
      </c>
      <c r="Q26" s="191">
        <v>1</v>
      </c>
    </row>
    <row r="27" spans="1:17" x14ac:dyDescent="0.25">
      <c r="A27" s="191">
        <v>9065</v>
      </c>
      <c r="B27" s="191">
        <v>12</v>
      </c>
      <c r="C27" s="191">
        <v>2</v>
      </c>
      <c r="D27" s="191" t="s">
        <v>609</v>
      </c>
      <c r="F27" s="191" t="s">
        <v>586</v>
      </c>
      <c r="G27" s="191" t="s">
        <v>575</v>
      </c>
      <c r="I27" s="197">
        <v>45260</v>
      </c>
      <c r="J27" s="191">
        <v>0</v>
      </c>
      <c r="N27" s="191">
        <v>250</v>
      </c>
      <c r="O27" s="191">
        <v>467500</v>
      </c>
      <c r="Q27" s="191">
        <v>1</v>
      </c>
    </row>
    <row r="28" spans="1:17" x14ac:dyDescent="0.25">
      <c r="A28" s="191">
        <v>9065</v>
      </c>
      <c r="B28" s="191">
        <v>12</v>
      </c>
      <c r="C28" s="191">
        <v>2</v>
      </c>
      <c r="D28" s="191" t="s">
        <v>609</v>
      </c>
      <c r="F28" s="191" t="s">
        <v>587</v>
      </c>
      <c r="G28" s="191" t="s">
        <v>575</v>
      </c>
      <c r="I28" s="197">
        <v>45260</v>
      </c>
      <c r="J28" s="191">
        <v>2000</v>
      </c>
      <c r="K28" s="191" t="s">
        <v>577</v>
      </c>
      <c r="N28" s="191">
        <v>250</v>
      </c>
      <c r="O28" s="191">
        <v>1625</v>
      </c>
      <c r="Q28" s="191">
        <v>1</v>
      </c>
    </row>
    <row r="29" spans="1:17" x14ac:dyDescent="0.25">
      <c r="A29" s="191">
        <v>9065</v>
      </c>
      <c r="B29" s="191">
        <v>12</v>
      </c>
      <c r="C29" s="191">
        <v>2</v>
      </c>
      <c r="D29" s="191" t="s">
        <v>609</v>
      </c>
      <c r="F29" s="191" t="s">
        <v>588</v>
      </c>
      <c r="G29" s="191" t="s">
        <v>589</v>
      </c>
      <c r="I29" s="197">
        <v>45260</v>
      </c>
      <c r="J29" s="191">
        <v>0</v>
      </c>
      <c r="N29" s="191">
        <v>50</v>
      </c>
      <c r="O29" s="191">
        <v>1030842.5</v>
      </c>
      <c r="Q29" s="191">
        <v>1</v>
      </c>
    </row>
    <row r="30" spans="1:17" x14ac:dyDescent="0.25">
      <c r="A30" s="191">
        <v>9065</v>
      </c>
      <c r="B30" s="191">
        <v>12</v>
      </c>
      <c r="C30" s="191">
        <v>2</v>
      </c>
      <c r="D30" s="191" t="s">
        <v>609</v>
      </c>
      <c r="F30" s="191" t="s">
        <v>590</v>
      </c>
      <c r="G30" s="191" t="s">
        <v>589</v>
      </c>
      <c r="I30" s="197">
        <v>45260</v>
      </c>
      <c r="J30" s="191">
        <v>21000</v>
      </c>
      <c r="K30" s="191" t="s">
        <v>577</v>
      </c>
      <c r="N30" s="191">
        <v>50</v>
      </c>
      <c r="O30" s="191">
        <v>2500</v>
      </c>
      <c r="Q30" s="191">
        <v>1</v>
      </c>
    </row>
    <row r="31" spans="1:17" x14ac:dyDescent="0.25">
      <c r="A31" s="191">
        <v>9065</v>
      </c>
      <c r="B31" s="191">
        <v>12</v>
      </c>
      <c r="C31" s="191">
        <v>1</v>
      </c>
      <c r="D31" s="191" t="s">
        <v>610</v>
      </c>
      <c r="F31" s="191" t="s">
        <v>586</v>
      </c>
      <c r="G31" s="191" t="s">
        <v>575</v>
      </c>
      <c r="I31" s="197">
        <v>45260</v>
      </c>
      <c r="J31" s="191">
        <v>0</v>
      </c>
      <c r="N31" s="191">
        <v>250</v>
      </c>
      <c r="O31" s="191">
        <v>467500</v>
      </c>
      <c r="Q31" s="191">
        <v>1</v>
      </c>
    </row>
    <row r="32" spans="1:17" x14ac:dyDescent="0.25">
      <c r="A32" s="191">
        <v>9065</v>
      </c>
      <c r="B32" s="191">
        <v>12</v>
      </c>
      <c r="C32" s="191">
        <v>1</v>
      </c>
      <c r="D32" s="191" t="s">
        <v>610</v>
      </c>
      <c r="F32" s="191" t="s">
        <v>587</v>
      </c>
      <c r="G32" s="191" t="s">
        <v>575</v>
      </c>
      <c r="I32" s="197">
        <v>45260</v>
      </c>
      <c r="J32" s="191">
        <v>2000</v>
      </c>
      <c r="K32" s="191" t="s">
        <v>577</v>
      </c>
      <c r="N32" s="191">
        <v>250</v>
      </c>
      <c r="O32" s="191">
        <v>1625</v>
      </c>
      <c r="Q32" s="191">
        <v>1</v>
      </c>
    </row>
    <row r="33" spans="1:17" x14ac:dyDescent="0.25">
      <c r="A33" s="191">
        <v>9065</v>
      </c>
      <c r="B33" s="191">
        <v>12</v>
      </c>
      <c r="C33" s="191">
        <v>1</v>
      </c>
      <c r="D33" s="191" t="s">
        <v>610</v>
      </c>
      <c r="F33" s="191" t="s">
        <v>588</v>
      </c>
      <c r="G33" s="191" t="s">
        <v>589</v>
      </c>
      <c r="I33" s="197">
        <v>45260</v>
      </c>
      <c r="J33" s="191">
        <v>0</v>
      </c>
      <c r="N33" s="191">
        <v>50</v>
      </c>
      <c r="O33" s="191">
        <v>1030842.5</v>
      </c>
      <c r="Q33" s="191">
        <v>1</v>
      </c>
    </row>
    <row r="34" spans="1:17" x14ac:dyDescent="0.25">
      <c r="A34" s="191">
        <v>9065</v>
      </c>
      <c r="B34" s="191">
        <v>12</v>
      </c>
      <c r="C34" s="191">
        <v>1</v>
      </c>
      <c r="D34" s="191" t="s">
        <v>610</v>
      </c>
      <c r="F34" s="191" t="s">
        <v>590</v>
      </c>
      <c r="G34" s="191" t="s">
        <v>589</v>
      </c>
      <c r="I34" s="197">
        <v>45260</v>
      </c>
      <c r="J34" s="191">
        <v>21000</v>
      </c>
      <c r="K34" s="191" t="s">
        <v>577</v>
      </c>
      <c r="N34" s="191">
        <v>50</v>
      </c>
      <c r="O34" s="191">
        <v>2500</v>
      </c>
      <c r="Q34" s="191">
        <v>1</v>
      </c>
    </row>
    <row r="35" spans="1:17" x14ac:dyDescent="0.25">
      <c r="A35" s="191">
        <v>9065</v>
      </c>
      <c r="B35" s="191">
        <v>14</v>
      </c>
      <c r="C35" s="191">
        <v>2</v>
      </c>
      <c r="D35" s="191" t="s">
        <v>607</v>
      </c>
      <c r="F35" s="191" t="s">
        <v>591</v>
      </c>
      <c r="G35" s="191" t="s">
        <v>592</v>
      </c>
      <c r="I35" s="197">
        <v>45258</v>
      </c>
      <c r="J35" s="191">
        <v>0</v>
      </c>
      <c r="L35" s="191">
        <v>1</v>
      </c>
      <c r="M35" s="191">
        <v>83387.5</v>
      </c>
      <c r="Q35" s="191">
        <v>1</v>
      </c>
    </row>
    <row r="36" spans="1:17" x14ac:dyDescent="0.25">
      <c r="A36" s="191">
        <v>9065</v>
      </c>
      <c r="B36" s="191">
        <v>14</v>
      </c>
      <c r="C36" s="191">
        <v>2</v>
      </c>
      <c r="D36" s="191" t="s">
        <v>607</v>
      </c>
      <c r="F36" s="191" t="s">
        <v>593</v>
      </c>
      <c r="G36" s="191" t="s">
        <v>592</v>
      </c>
      <c r="I36" s="197">
        <v>45258</v>
      </c>
      <c r="J36" s="191">
        <v>95</v>
      </c>
      <c r="K36" s="191" t="s">
        <v>577</v>
      </c>
      <c r="L36" s="191">
        <v>1</v>
      </c>
      <c r="M36" s="191">
        <v>17.5</v>
      </c>
      <c r="Q36" s="191">
        <v>1</v>
      </c>
    </row>
    <row r="37" spans="1:17" x14ac:dyDescent="0.25">
      <c r="A37" s="191">
        <v>9065</v>
      </c>
      <c r="B37" s="191">
        <v>14</v>
      </c>
      <c r="C37" s="191">
        <v>1</v>
      </c>
      <c r="D37" s="191" t="s">
        <v>608</v>
      </c>
      <c r="F37" s="191" t="s">
        <v>591</v>
      </c>
      <c r="G37" s="191" t="s">
        <v>592</v>
      </c>
      <c r="I37" s="197">
        <v>45258</v>
      </c>
      <c r="J37" s="191">
        <v>0</v>
      </c>
      <c r="L37" s="191">
        <v>1</v>
      </c>
      <c r="M37" s="191">
        <v>83387.5</v>
      </c>
      <c r="Q37" s="191">
        <v>1</v>
      </c>
    </row>
    <row r="38" spans="1:17" x14ac:dyDescent="0.25">
      <c r="A38" s="191">
        <v>9065</v>
      </c>
      <c r="B38" s="191">
        <v>14</v>
      </c>
      <c r="C38" s="191">
        <v>1</v>
      </c>
      <c r="D38" s="191" t="s">
        <v>608</v>
      </c>
      <c r="F38" s="191" t="s">
        <v>593</v>
      </c>
      <c r="G38" s="191" t="s">
        <v>592</v>
      </c>
      <c r="I38" s="197">
        <v>45258</v>
      </c>
      <c r="J38" s="191">
        <v>95</v>
      </c>
      <c r="K38" s="191" t="s">
        <v>577</v>
      </c>
      <c r="L38" s="191">
        <v>1</v>
      </c>
      <c r="M38" s="191">
        <v>17.5</v>
      </c>
      <c r="Q38" s="191">
        <v>1</v>
      </c>
    </row>
    <row r="39" spans="1:17" x14ac:dyDescent="0.25">
      <c r="A39" s="191">
        <v>9065</v>
      </c>
      <c r="B39" s="191">
        <v>14</v>
      </c>
      <c r="C39" s="191">
        <v>2</v>
      </c>
      <c r="D39" s="191" t="s">
        <v>609</v>
      </c>
      <c r="F39" s="191" t="s">
        <v>591</v>
      </c>
      <c r="G39" s="191" t="s">
        <v>592</v>
      </c>
      <c r="I39" s="197">
        <v>45258</v>
      </c>
      <c r="J39" s="191">
        <v>0</v>
      </c>
      <c r="N39" s="191">
        <v>1</v>
      </c>
      <c r="O39" s="191">
        <v>83387.5</v>
      </c>
      <c r="Q39" s="191">
        <v>1</v>
      </c>
    </row>
    <row r="40" spans="1:17" x14ac:dyDescent="0.25">
      <c r="A40" s="191">
        <v>9065</v>
      </c>
      <c r="B40" s="191">
        <v>14</v>
      </c>
      <c r="C40" s="191">
        <v>2</v>
      </c>
      <c r="D40" s="191" t="s">
        <v>609</v>
      </c>
      <c r="F40" s="191" t="s">
        <v>593</v>
      </c>
      <c r="G40" s="191" t="s">
        <v>592</v>
      </c>
      <c r="I40" s="197">
        <v>45258</v>
      </c>
      <c r="J40" s="191">
        <v>95</v>
      </c>
      <c r="K40" s="191" t="s">
        <v>577</v>
      </c>
      <c r="N40" s="191">
        <v>1</v>
      </c>
      <c r="O40" s="191">
        <v>17.5</v>
      </c>
      <c r="Q40" s="191">
        <v>1</v>
      </c>
    </row>
    <row r="41" spans="1:17" x14ac:dyDescent="0.25">
      <c r="A41" s="191">
        <v>9065</v>
      </c>
      <c r="B41" s="191">
        <v>14</v>
      </c>
      <c r="C41" s="191">
        <v>1</v>
      </c>
      <c r="D41" s="191" t="s">
        <v>610</v>
      </c>
      <c r="F41" s="191" t="s">
        <v>591</v>
      </c>
      <c r="G41" s="191" t="s">
        <v>592</v>
      </c>
      <c r="I41" s="197">
        <v>45258</v>
      </c>
      <c r="J41" s="191">
        <v>0</v>
      </c>
      <c r="N41" s="191">
        <v>1</v>
      </c>
      <c r="O41" s="191">
        <v>83387.5</v>
      </c>
      <c r="Q41" s="191">
        <v>1</v>
      </c>
    </row>
    <row r="42" spans="1:17" x14ac:dyDescent="0.25">
      <c r="A42" s="191">
        <v>9065</v>
      </c>
      <c r="B42" s="191">
        <v>14</v>
      </c>
      <c r="C42" s="191">
        <v>1</v>
      </c>
      <c r="D42" s="191" t="s">
        <v>610</v>
      </c>
      <c r="F42" s="191" t="s">
        <v>593</v>
      </c>
      <c r="G42" s="191" t="s">
        <v>592</v>
      </c>
      <c r="I42" s="197">
        <v>45258</v>
      </c>
      <c r="J42" s="191">
        <v>95</v>
      </c>
      <c r="K42" s="191" t="s">
        <v>577</v>
      </c>
      <c r="N42" s="191">
        <v>1</v>
      </c>
      <c r="O42" s="191">
        <v>17.5</v>
      </c>
      <c r="Q42" s="191">
        <v>1</v>
      </c>
    </row>
    <row r="43" spans="1:17" x14ac:dyDescent="0.25">
      <c r="A43" s="191">
        <v>9065</v>
      </c>
      <c r="B43" s="191">
        <v>22</v>
      </c>
      <c r="C43" s="191">
        <v>2</v>
      </c>
      <c r="D43" s="191" t="s">
        <v>607</v>
      </c>
      <c r="F43" s="191" t="s">
        <v>574</v>
      </c>
      <c r="G43" s="191" t="s">
        <v>594</v>
      </c>
      <c r="I43" s="197">
        <v>45260</v>
      </c>
      <c r="J43" s="191">
        <v>0</v>
      </c>
      <c r="L43" s="191">
        <v>250</v>
      </c>
      <c r="M43" s="191">
        <v>1000000</v>
      </c>
      <c r="Q43" s="191">
        <v>1</v>
      </c>
    </row>
    <row r="44" spans="1:17" x14ac:dyDescent="0.25">
      <c r="A44" s="191">
        <v>9065</v>
      </c>
      <c r="B44" s="191">
        <v>22</v>
      </c>
      <c r="C44" s="191">
        <v>2</v>
      </c>
      <c r="D44" s="191" t="s">
        <v>607</v>
      </c>
      <c r="F44" s="191" t="s">
        <v>576</v>
      </c>
      <c r="G44" s="191" t="s">
        <v>594</v>
      </c>
      <c r="I44" s="197">
        <v>45260</v>
      </c>
      <c r="J44" s="191">
        <v>4000</v>
      </c>
      <c r="K44" s="191" t="s">
        <v>577</v>
      </c>
      <c r="L44" s="191">
        <v>250</v>
      </c>
      <c r="M44" s="191">
        <v>35000</v>
      </c>
      <c r="Q44" s="191">
        <v>1</v>
      </c>
    </row>
    <row r="45" spans="1:17" x14ac:dyDescent="0.25">
      <c r="A45" s="191">
        <v>9065</v>
      </c>
      <c r="B45" s="191">
        <v>22</v>
      </c>
      <c r="C45" s="191">
        <v>2</v>
      </c>
      <c r="D45" s="191" t="s">
        <v>607</v>
      </c>
      <c r="F45" s="191" t="s">
        <v>595</v>
      </c>
      <c r="G45" s="191" t="s">
        <v>596</v>
      </c>
      <c r="I45" s="197">
        <v>45260</v>
      </c>
      <c r="J45" s="191">
        <v>0</v>
      </c>
      <c r="L45" s="191">
        <v>50</v>
      </c>
      <c r="M45" s="191">
        <v>955000</v>
      </c>
      <c r="Q45" s="191">
        <v>1</v>
      </c>
    </row>
    <row r="46" spans="1:17" x14ac:dyDescent="0.25">
      <c r="A46" s="191">
        <v>9065</v>
      </c>
      <c r="B46" s="191">
        <v>22</v>
      </c>
      <c r="C46" s="191">
        <v>2</v>
      </c>
      <c r="D46" s="191" t="s">
        <v>607</v>
      </c>
      <c r="F46" s="191" t="s">
        <v>597</v>
      </c>
      <c r="G46" s="191" t="s">
        <v>596</v>
      </c>
      <c r="I46" s="197">
        <v>45260</v>
      </c>
      <c r="J46" s="191">
        <v>19100</v>
      </c>
      <c r="K46" s="191" t="s">
        <v>577</v>
      </c>
      <c r="L46" s="191">
        <v>50</v>
      </c>
      <c r="M46" s="191">
        <v>25500</v>
      </c>
      <c r="Q46" s="191">
        <v>1</v>
      </c>
    </row>
    <row r="47" spans="1:17" x14ac:dyDescent="0.25">
      <c r="A47" s="191">
        <v>9065</v>
      </c>
      <c r="B47" s="191">
        <v>22</v>
      </c>
      <c r="C47" s="191">
        <v>1</v>
      </c>
      <c r="D47" s="191" t="s">
        <v>608</v>
      </c>
      <c r="F47" s="191" t="s">
        <v>574</v>
      </c>
      <c r="G47" s="191" t="s">
        <v>594</v>
      </c>
      <c r="I47" s="197">
        <v>45260</v>
      </c>
      <c r="J47" s="191">
        <v>0</v>
      </c>
      <c r="L47" s="191">
        <v>250</v>
      </c>
      <c r="M47" s="191">
        <v>1000000</v>
      </c>
      <c r="Q47" s="191">
        <v>1</v>
      </c>
    </row>
    <row r="48" spans="1:17" x14ac:dyDescent="0.25">
      <c r="A48" s="191">
        <v>9065</v>
      </c>
      <c r="B48" s="191">
        <v>22</v>
      </c>
      <c r="C48" s="191">
        <v>1</v>
      </c>
      <c r="D48" s="191" t="s">
        <v>608</v>
      </c>
      <c r="F48" s="191" t="s">
        <v>576</v>
      </c>
      <c r="G48" s="191" t="s">
        <v>594</v>
      </c>
      <c r="I48" s="197">
        <v>45260</v>
      </c>
      <c r="J48" s="191">
        <v>4000</v>
      </c>
      <c r="K48" s="191" t="s">
        <v>577</v>
      </c>
      <c r="L48" s="191">
        <v>250</v>
      </c>
      <c r="M48" s="191">
        <v>35000</v>
      </c>
      <c r="Q48" s="191">
        <v>1</v>
      </c>
    </row>
    <row r="49" spans="1:17" x14ac:dyDescent="0.25">
      <c r="A49" s="191">
        <v>9065</v>
      </c>
      <c r="B49" s="191">
        <v>22</v>
      </c>
      <c r="C49" s="191">
        <v>1</v>
      </c>
      <c r="D49" s="191" t="s">
        <v>608</v>
      </c>
      <c r="F49" s="191" t="s">
        <v>595</v>
      </c>
      <c r="G49" s="191" t="s">
        <v>596</v>
      </c>
      <c r="I49" s="197">
        <v>45260</v>
      </c>
      <c r="J49" s="191">
        <v>0</v>
      </c>
      <c r="L49" s="191">
        <v>50</v>
      </c>
      <c r="M49" s="191">
        <v>955000</v>
      </c>
      <c r="Q49" s="191">
        <v>1</v>
      </c>
    </row>
    <row r="50" spans="1:17" x14ac:dyDescent="0.25">
      <c r="A50" s="191">
        <v>9065</v>
      </c>
      <c r="B50" s="191">
        <v>22</v>
      </c>
      <c r="C50" s="191">
        <v>1</v>
      </c>
      <c r="D50" s="191" t="s">
        <v>608</v>
      </c>
      <c r="F50" s="191" t="s">
        <v>597</v>
      </c>
      <c r="G50" s="191" t="s">
        <v>596</v>
      </c>
      <c r="I50" s="197">
        <v>45260</v>
      </c>
      <c r="J50" s="191">
        <v>19100</v>
      </c>
      <c r="K50" s="191" t="s">
        <v>577</v>
      </c>
      <c r="L50" s="191">
        <v>50</v>
      </c>
      <c r="M50" s="191">
        <v>25500</v>
      </c>
      <c r="Q50" s="191">
        <v>1</v>
      </c>
    </row>
    <row r="51" spans="1:17" x14ac:dyDescent="0.25">
      <c r="A51" s="191">
        <v>9065</v>
      </c>
      <c r="B51" s="191">
        <v>22</v>
      </c>
      <c r="C51" s="191">
        <v>2</v>
      </c>
      <c r="D51" s="191" t="s">
        <v>609</v>
      </c>
      <c r="F51" s="191" t="s">
        <v>574</v>
      </c>
      <c r="G51" s="191" t="s">
        <v>594</v>
      </c>
      <c r="I51" s="197">
        <v>45260</v>
      </c>
      <c r="J51" s="191">
        <v>0</v>
      </c>
      <c r="N51" s="191">
        <v>250</v>
      </c>
      <c r="O51" s="191">
        <v>1000000</v>
      </c>
      <c r="Q51" s="191">
        <v>1</v>
      </c>
    </row>
    <row r="52" spans="1:17" x14ac:dyDescent="0.25">
      <c r="A52" s="191">
        <v>9065</v>
      </c>
      <c r="B52" s="191">
        <v>22</v>
      </c>
      <c r="C52" s="191">
        <v>2</v>
      </c>
      <c r="D52" s="191" t="s">
        <v>609</v>
      </c>
      <c r="F52" s="191" t="s">
        <v>576</v>
      </c>
      <c r="G52" s="191" t="s">
        <v>594</v>
      </c>
      <c r="I52" s="197">
        <v>45260</v>
      </c>
      <c r="J52" s="191">
        <v>4000</v>
      </c>
      <c r="K52" s="191" t="s">
        <v>577</v>
      </c>
      <c r="N52" s="191">
        <v>250</v>
      </c>
      <c r="O52" s="191">
        <v>35000</v>
      </c>
      <c r="Q52" s="191">
        <v>1</v>
      </c>
    </row>
    <row r="53" spans="1:17" x14ac:dyDescent="0.25">
      <c r="A53" s="191">
        <v>9065</v>
      </c>
      <c r="B53" s="191">
        <v>22</v>
      </c>
      <c r="C53" s="191">
        <v>2</v>
      </c>
      <c r="D53" s="191" t="s">
        <v>609</v>
      </c>
      <c r="F53" s="191" t="s">
        <v>595</v>
      </c>
      <c r="G53" s="191" t="s">
        <v>596</v>
      </c>
      <c r="I53" s="197">
        <v>45260</v>
      </c>
      <c r="J53" s="191">
        <v>0</v>
      </c>
      <c r="N53" s="191">
        <v>50</v>
      </c>
      <c r="O53" s="191">
        <v>955000</v>
      </c>
      <c r="Q53" s="191">
        <v>1</v>
      </c>
    </row>
    <row r="54" spans="1:17" x14ac:dyDescent="0.25">
      <c r="A54" s="191">
        <v>9065</v>
      </c>
      <c r="B54" s="191">
        <v>22</v>
      </c>
      <c r="C54" s="191">
        <v>2</v>
      </c>
      <c r="D54" s="191" t="s">
        <v>609</v>
      </c>
      <c r="F54" s="191" t="s">
        <v>597</v>
      </c>
      <c r="G54" s="191" t="s">
        <v>596</v>
      </c>
      <c r="I54" s="197">
        <v>45260</v>
      </c>
      <c r="J54" s="191">
        <v>19100</v>
      </c>
      <c r="K54" s="191" t="s">
        <v>577</v>
      </c>
      <c r="N54" s="191">
        <v>50</v>
      </c>
      <c r="O54" s="191">
        <v>25500</v>
      </c>
      <c r="Q54" s="191">
        <v>1</v>
      </c>
    </row>
    <row r="55" spans="1:17" x14ac:dyDescent="0.25">
      <c r="A55" s="191">
        <v>9065</v>
      </c>
      <c r="B55" s="191">
        <v>22</v>
      </c>
      <c r="C55" s="191">
        <v>1</v>
      </c>
      <c r="D55" s="191" t="s">
        <v>610</v>
      </c>
      <c r="F55" s="191" t="s">
        <v>574</v>
      </c>
      <c r="G55" s="191" t="s">
        <v>594</v>
      </c>
      <c r="I55" s="197">
        <v>45260</v>
      </c>
      <c r="J55" s="191">
        <v>0</v>
      </c>
      <c r="N55" s="191">
        <v>250</v>
      </c>
      <c r="O55" s="191">
        <v>1000000</v>
      </c>
      <c r="Q55" s="191">
        <v>1</v>
      </c>
    </row>
    <row r="56" spans="1:17" x14ac:dyDescent="0.25">
      <c r="A56" s="191">
        <v>9065</v>
      </c>
      <c r="B56" s="191">
        <v>22</v>
      </c>
      <c r="C56" s="191">
        <v>1</v>
      </c>
      <c r="D56" s="191" t="s">
        <v>610</v>
      </c>
      <c r="F56" s="191" t="s">
        <v>576</v>
      </c>
      <c r="G56" s="191" t="s">
        <v>594</v>
      </c>
      <c r="I56" s="197">
        <v>45260</v>
      </c>
      <c r="J56" s="191">
        <v>4000</v>
      </c>
      <c r="K56" s="191" t="s">
        <v>577</v>
      </c>
      <c r="N56" s="191">
        <v>250</v>
      </c>
      <c r="O56" s="191">
        <v>35000</v>
      </c>
      <c r="Q56" s="191">
        <v>1</v>
      </c>
    </row>
    <row r="57" spans="1:17" x14ac:dyDescent="0.25">
      <c r="A57" s="191">
        <v>9065</v>
      </c>
      <c r="B57" s="191">
        <v>22</v>
      </c>
      <c r="C57" s="191">
        <v>1</v>
      </c>
      <c r="D57" s="191" t="s">
        <v>610</v>
      </c>
      <c r="F57" s="191" t="s">
        <v>595</v>
      </c>
      <c r="G57" s="191" t="s">
        <v>596</v>
      </c>
      <c r="I57" s="197">
        <v>45260</v>
      </c>
      <c r="J57" s="191">
        <v>0</v>
      </c>
      <c r="N57" s="191">
        <v>50</v>
      </c>
      <c r="O57" s="191">
        <v>955000</v>
      </c>
      <c r="Q57" s="191">
        <v>1</v>
      </c>
    </row>
    <row r="58" spans="1:17" x14ac:dyDescent="0.25">
      <c r="A58" s="191">
        <v>9065</v>
      </c>
      <c r="B58" s="191">
        <v>22</v>
      </c>
      <c r="C58" s="191">
        <v>1</v>
      </c>
      <c r="D58" s="191" t="s">
        <v>610</v>
      </c>
      <c r="F58" s="191" t="s">
        <v>597</v>
      </c>
      <c r="G58" s="191" t="s">
        <v>596</v>
      </c>
      <c r="I58" s="197">
        <v>45260</v>
      </c>
      <c r="J58" s="191">
        <v>19100</v>
      </c>
      <c r="K58" s="191" t="s">
        <v>577</v>
      </c>
      <c r="N58" s="191">
        <v>50</v>
      </c>
      <c r="O58" s="191">
        <v>25500</v>
      </c>
      <c r="Q58" s="191">
        <v>1</v>
      </c>
    </row>
    <row r="59" spans="1:17" x14ac:dyDescent="0.25">
      <c r="A59" s="191">
        <v>9065</v>
      </c>
      <c r="B59" s="191">
        <v>24</v>
      </c>
      <c r="C59" s="191">
        <v>2</v>
      </c>
      <c r="D59" s="191" t="s">
        <v>607</v>
      </c>
      <c r="F59" s="191" t="s">
        <v>591</v>
      </c>
      <c r="G59" s="191" t="s">
        <v>598</v>
      </c>
      <c r="I59" s="197">
        <v>45258</v>
      </c>
      <c r="J59" s="191">
        <v>0</v>
      </c>
      <c r="L59" s="191">
        <v>1</v>
      </c>
      <c r="M59" s="191">
        <v>83387.5</v>
      </c>
      <c r="Q59" s="191">
        <v>1</v>
      </c>
    </row>
    <row r="60" spans="1:17" x14ac:dyDescent="0.25">
      <c r="A60" s="191">
        <v>9065</v>
      </c>
      <c r="B60" s="191">
        <v>24</v>
      </c>
      <c r="C60" s="191">
        <v>2</v>
      </c>
      <c r="D60" s="191" t="s">
        <v>607</v>
      </c>
      <c r="F60" s="191" t="s">
        <v>593</v>
      </c>
      <c r="G60" s="191" t="s">
        <v>598</v>
      </c>
      <c r="I60" s="197">
        <v>45258</v>
      </c>
      <c r="J60" s="191">
        <v>84</v>
      </c>
      <c r="K60" s="191" t="s">
        <v>577</v>
      </c>
      <c r="L60" s="191">
        <v>1</v>
      </c>
      <c r="M60" s="191">
        <v>17.5</v>
      </c>
      <c r="Q60" s="191">
        <v>1</v>
      </c>
    </row>
    <row r="61" spans="1:17" x14ac:dyDescent="0.25">
      <c r="A61" s="191">
        <v>9065</v>
      </c>
      <c r="B61" s="191">
        <v>24</v>
      </c>
      <c r="C61" s="191">
        <v>1</v>
      </c>
      <c r="D61" s="191" t="s">
        <v>608</v>
      </c>
      <c r="F61" s="191" t="s">
        <v>591</v>
      </c>
      <c r="G61" s="191" t="s">
        <v>598</v>
      </c>
      <c r="I61" s="197">
        <v>45258</v>
      </c>
      <c r="J61" s="191">
        <v>0</v>
      </c>
      <c r="L61" s="191">
        <v>1</v>
      </c>
      <c r="M61" s="191">
        <v>83387.5</v>
      </c>
      <c r="Q61" s="191">
        <v>1</v>
      </c>
    </row>
    <row r="62" spans="1:17" x14ac:dyDescent="0.25">
      <c r="A62" s="191">
        <v>9065</v>
      </c>
      <c r="B62" s="191">
        <v>24</v>
      </c>
      <c r="C62" s="191">
        <v>1</v>
      </c>
      <c r="D62" s="191" t="s">
        <v>608</v>
      </c>
      <c r="F62" s="191" t="s">
        <v>593</v>
      </c>
      <c r="G62" s="191" t="s">
        <v>598</v>
      </c>
      <c r="I62" s="197">
        <v>45258</v>
      </c>
      <c r="J62" s="191">
        <v>84</v>
      </c>
      <c r="K62" s="191" t="s">
        <v>577</v>
      </c>
      <c r="L62" s="191">
        <v>1</v>
      </c>
      <c r="M62" s="191">
        <v>17.5</v>
      </c>
      <c r="Q62" s="191">
        <v>1</v>
      </c>
    </row>
    <row r="63" spans="1:17" x14ac:dyDescent="0.25">
      <c r="A63" s="191">
        <v>9065</v>
      </c>
      <c r="B63" s="191">
        <v>24</v>
      </c>
      <c r="C63" s="191">
        <v>2</v>
      </c>
      <c r="D63" s="191" t="s">
        <v>609</v>
      </c>
      <c r="F63" s="191" t="s">
        <v>591</v>
      </c>
      <c r="G63" s="191" t="s">
        <v>598</v>
      </c>
      <c r="I63" s="197">
        <v>45258</v>
      </c>
      <c r="J63" s="191">
        <v>0</v>
      </c>
      <c r="N63" s="191">
        <v>1</v>
      </c>
      <c r="O63" s="191">
        <v>83387.5</v>
      </c>
      <c r="Q63" s="191">
        <v>1</v>
      </c>
    </row>
    <row r="64" spans="1:17" x14ac:dyDescent="0.25">
      <c r="A64" s="191">
        <v>9065</v>
      </c>
      <c r="B64" s="191">
        <v>24</v>
      </c>
      <c r="C64" s="191">
        <v>2</v>
      </c>
      <c r="D64" s="191" t="s">
        <v>609</v>
      </c>
      <c r="F64" s="191" t="s">
        <v>593</v>
      </c>
      <c r="G64" s="191" t="s">
        <v>598</v>
      </c>
      <c r="I64" s="197">
        <v>45258</v>
      </c>
      <c r="J64" s="191">
        <v>84</v>
      </c>
      <c r="K64" s="191" t="s">
        <v>577</v>
      </c>
      <c r="N64" s="191">
        <v>1</v>
      </c>
      <c r="O64" s="191">
        <v>17.5</v>
      </c>
      <c r="Q64" s="191">
        <v>1</v>
      </c>
    </row>
    <row r="65" spans="1:17" x14ac:dyDescent="0.25">
      <c r="A65" s="191">
        <v>9065</v>
      </c>
      <c r="B65" s="191">
        <v>24</v>
      </c>
      <c r="C65" s="191">
        <v>1</v>
      </c>
      <c r="D65" s="191" t="s">
        <v>610</v>
      </c>
      <c r="F65" s="191" t="s">
        <v>591</v>
      </c>
      <c r="G65" s="191" t="s">
        <v>598</v>
      </c>
      <c r="I65" s="197">
        <v>45258</v>
      </c>
      <c r="J65" s="191">
        <v>0</v>
      </c>
      <c r="N65" s="191">
        <v>1</v>
      </c>
      <c r="O65" s="191">
        <v>83387.5</v>
      </c>
      <c r="Q65" s="191">
        <v>1</v>
      </c>
    </row>
    <row r="66" spans="1:17" x14ac:dyDescent="0.25">
      <c r="A66" s="191">
        <v>9065</v>
      </c>
      <c r="B66" s="191">
        <v>24</v>
      </c>
      <c r="C66" s="191">
        <v>1</v>
      </c>
      <c r="D66" s="191" t="s">
        <v>610</v>
      </c>
      <c r="F66" s="191" t="s">
        <v>593</v>
      </c>
      <c r="G66" s="191" t="s">
        <v>598</v>
      </c>
      <c r="I66" s="197">
        <v>45258</v>
      </c>
      <c r="J66" s="191">
        <v>84</v>
      </c>
      <c r="K66" s="191" t="s">
        <v>577</v>
      </c>
      <c r="N66" s="191">
        <v>1</v>
      </c>
      <c r="O66" s="191">
        <v>17.5</v>
      </c>
      <c r="Q66" s="191">
        <v>1</v>
      </c>
    </row>
    <row r="67" spans="1:17" x14ac:dyDescent="0.25">
      <c r="A67" s="191">
        <v>9065</v>
      </c>
      <c r="B67" s="191">
        <v>53</v>
      </c>
      <c r="C67" s="191">
        <v>2</v>
      </c>
      <c r="D67" s="191" t="s">
        <v>607</v>
      </c>
      <c r="F67" s="191" t="s">
        <v>599</v>
      </c>
      <c r="G67" s="191" t="s">
        <v>600</v>
      </c>
      <c r="I67" s="197">
        <v>45265</v>
      </c>
      <c r="J67" s="191">
        <v>0</v>
      </c>
      <c r="L67" s="191">
        <v>1</v>
      </c>
      <c r="M67" s="191">
        <v>2190000</v>
      </c>
      <c r="Q67" s="191">
        <v>1</v>
      </c>
    </row>
    <row r="68" spans="1:17" x14ac:dyDescent="0.25">
      <c r="A68" s="191">
        <v>9065</v>
      </c>
      <c r="B68" s="191">
        <v>53</v>
      </c>
      <c r="C68" s="191">
        <v>2</v>
      </c>
      <c r="D68" s="191" t="s">
        <v>607</v>
      </c>
      <c r="F68" s="191" t="s">
        <v>599</v>
      </c>
      <c r="G68" s="191" t="s">
        <v>601</v>
      </c>
      <c r="I68" s="197">
        <v>45260</v>
      </c>
      <c r="J68" s="191">
        <v>0</v>
      </c>
      <c r="L68" s="191">
        <v>1</v>
      </c>
      <c r="M68" s="191">
        <v>320000</v>
      </c>
      <c r="Q68" s="191">
        <v>1</v>
      </c>
    </row>
    <row r="69" spans="1:17" x14ac:dyDescent="0.25">
      <c r="A69" s="191">
        <v>9065</v>
      </c>
      <c r="B69" s="191">
        <v>53</v>
      </c>
      <c r="C69" s="191">
        <v>2</v>
      </c>
      <c r="D69" s="191" t="s">
        <v>607</v>
      </c>
      <c r="F69" s="191" t="s">
        <v>599</v>
      </c>
      <c r="G69" s="191" t="s">
        <v>602</v>
      </c>
      <c r="I69" s="197">
        <v>45260</v>
      </c>
      <c r="J69" s="191">
        <v>0</v>
      </c>
      <c r="L69" s="191">
        <v>1</v>
      </c>
      <c r="M69" s="191">
        <v>70900</v>
      </c>
      <c r="Q69" s="191">
        <v>1</v>
      </c>
    </row>
    <row r="70" spans="1:17" x14ac:dyDescent="0.25">
      <c r="A70" s="191">
        <v>9065</v>
      </c>
      <c r="B70" s="191">
        <v>53</v>
      </c>
      <c r="C70" s="191">
        <v>2</v>
      </c>
      <c r="D70" s="191" t="s">
        <v>607</v>
      </c>
      <c r="F70" s="191" t="s">
        <v>603</v>
      </c>
      <c r="G70" s="191" t="s">
        <v>600</v>
      </c>
      <c r="I70" s="197">
        <v>45254</v>
      </c>
      <c r="J70" s="191">
        <v>70000</v>
      </c>
      <c r="K70" s="191" t="s">
        <v>577</v>
      </c>
      <c r="L70" s="191">
        <v>1</v>
      </c>
      <c r="M70" s="191">
        <v>9000</v>
      </c>
      <c r="Q70" s="191">
        <v>1</v>
      </c>
    </row>
    <row r="71" spans="1:17" x14ac:dyDescent="0.25">
      <c r="A71" s="191">
        <v>9065</v>
      </c>
      <c r="B71" s="191">
        <v>53</v>
      </c>
      <c r="C71" s="191">
        <v>2</v>
      </c>
      <c r="D71" s="191" t="s">
        <v>607</v>
      </c>
      <c r="F71" s="191" t="s">
        <v>603</v>
      </c>
      <c r="G71" s="191" t="s">
        <v>601</v>
      </c>
      <c r="I71" s="197">
        <v>45251</v>
      </c>
      <c r="J71" s="191">
        <v>70000</v>
      </c>
      <c r="K71" s="191" t="s">
        <v>577</v>
      </c>
      <c r="L71" s="191">
        <v>1</v>
      </c>
      <c r="M71" s="191">
        <v>1500</v>
      </c>
      <c r="Q71" s="191">
        <v>1</v>
      </c>
    </row>
    <row r="72" spans="1:17" x14ac:dyDescent="0.25">
      <c r="A72" s="191">
        <v>9065</v>
      </c>
      <c r="B72" s="191">
        <v>53</v>
      </c>
      <c r="C72" s="191">
        <v>1</v>
      </c>
      <c r="D72" s="191" t="s">
        <v>608</v>
      </c>
      <c r="F72" s="191" t="s">
        <v>599</v>
      </c>
      <c r="G72" s="191" t="s">
        <v>600</v>
      </c>
      <c r="I72" s="197">
        <v>45265</v>
      </c>
      <c r="J72" s="191">
        <v>0</v>
      </c>
      <c r="L72" s="191">
        <v>1</v>
      </c>
      <c r="M72" s="191">
        <v>2190000</v>
      </c>
      <c r="Q72" s="191">
        <v>1</v>
      </c>
    </row>
    <row r="73" spans="1:17" x14ac:dyDescent="0.25">
      <c r="A73" s="191">
        <v>9065</v>
      </c>
      <c r="B73" s="191">
        <v>53</v>
      </c>
      <c r="C73" s="191">
        <v>1</v>
      </c>
      <c r="D73" s="191" t="s">
        <v>608</v>
      </c>
      <c r="F73" s="191" t="s">
        <v>599</v>
      </c>
      <c r="G73" s="191" t="s">
        <v>601</v>
      </c>
      <c r="I73" s="197">
        <v>45260</v>
      </c>
      <c r="J73" s="191">
        <v>0</v>
      </c>
      <c r="L73" s="191">
        <v>1</v>
      </c>
      <c r="M73" s="191">
        <v>320000</v>
      </c>
      <c r="Q73" s="191">
        <v>1</v>
      </c>
    </row>
    <row r="74" spans="1:17" x14ac:dyDescent="0.25">
      <c r="A74" s="191">
        <v>9065</v>
      </c>
      <c r="B74" s="191">
        <v>53</v>
      </c>
      <c r="C74" s="191">
        <v>1</v>
      </c>
      <c r="D74" s="191" t="s">
        <v>608</v>
      </c>
      <c r="F74" s="191" t="s">
        <v>599</v>
      </c>
      <c r="G74" s="191" t="s">
        <v>602</v>
      </c>
      <c r="I74" s="197">
        <v>45260</v>
      </c>
      <c r="J74" s="191">
        <v>0</v>
      </c>
      <c r="L74" s="191">
        <v>1</v>
      </c>
      <c r="M74" s="191">
        <v>70900</v>
      </c>
      <c r="Q74" s="191">
        <v>1</v>
      </c>
    </row>
    <row r="75" spans="1:17" x14ac:dyDescent="0.25">
      <c r="A75" s="191">
        <v>9065</v>
      </c>
      <c r="B75" s="191">
        <v>53</v>
      </c>
      <c r="C75" s="191">
        <v>1</v>
      </c>
      <c r="D75" s="191" t="s">
        <v>608</v>
      </c>
      <c r="F75" s="191" t="s">
        <v>603</v>
      </c>
      <c r="G75" s="191" t="s">
        <v>600</v>
      </c>
      <c r="I75" s="197">
        <v>45254</v>
      </c>
      <c r="J75" s="191">
        <v>70000</v>
      </c>
      <c r="K75" s="191" t="s">
        <v>577</v>
      </c>
      <c r="L75" s="191">
        <v>1</v>
      </c>
      <c r="M75" s="191">
        <v>9000</v>
      </c>
      <c r="Q75" s="191">
        <v>1</v>
      </c>
    </row>
    <row r="76" spans="1:17" x14ac:dyDescent="0.25">
      <c r="A76" s="191">
        <v>9065</v>
      </c>
      <c r="B76" s="191">
        <v>53</v>
      </c>
      <c r="C76" s="191">
        <v>1</v>
      </c>
      <c r="D76" s="191" t="s">
        <v>608</v>
      </c>
      <c r="F76" s="191" t="s">
        <v>603</v>
      </c>
      <c r="G76" s="191" t="s">
        <v>601</v>
      </c>
      <c r="I76" s="197">
        <v>45251</v>
      </c>
      <c r="J76" s="191">
        <v>70000</v>
      </c>
      <c r="K76" s="191" t="s">
        <v>577</v>
      </c>
      <c r="L76" s="191">
        <v>1</v>
      </c>
      <c r="M76" s="191">
        <v>1500</v>
      </c>
      <c r="Q76" s="191">
        <v>1</v>
      </c>
    </row>
    <row r="77" spans="1:17" x14ac:dyDescent="0.25">
      <c r="A77" s="191">
        <v>9065</v>
      </c>
      <c r="B77" s="191">
        <v>53</v>
      </c>
      <c r="C77" s="191">
        <v>2</v>
      </c>
      <c r="D77" s="191" t="s">
        <v>609</v>
      </c>
      <c r="F77" s="191" t="s">
        <v>599</v>
      </c>
      <c r="G77" s="191" t="s">
        <v>600</v>
      </c>
      <c r="I77" s="197">
        <v>45265</v>
      </c>
      <c r="J77" s="191">
        <v>0</v>
      </c>
      <c r="N77" s="191">
        <v>1</v>
      </c>
      <c r="O77" s="191">
        <v>2190000</v>
      </c>
      <c r="Q77" s="191">
        <v>1</v>
      </c>
    </row>
    <row r="78" spans="1:17" x14ac:dyDescent="0.25">
      <c r="A78" s="191">
        <v>9065</v>
      </c>
      <c r="B78" s="191">
        <v>53</v>
      </c>
      <c r="C78" s="191">
        <v>2</v>
      </c>
      <c r="D78" s="191" t="s">
        <v>609</v>
      </c>
      <c r="F78" s="191" t="s">
        <v>599</v>
      </c>
      <c r="G78" s="191" t="s">
        <v>601</v>
      </c>
      <c r="I78" s="197">
        <v>45260</v>
      </c>
      <c r="J78" s="191">
        <v>0</v>
      </c>
      <c r="N78" s="191">
        <v>1</v>
      </c>
      <c r="O78" s="191">
        <v>320000</v>
      </c>
      <c r="Q78" s="191">
        <v>1</v>
      </c>
    </row>
    <row r="79" spans="1:17" x14ac:dyDescent="0.25">
      <c r="A79" s="191">
        <v>9065</v>
      </c>
      <c r="B79" s="191">
        <v>53</v>
      </c>
      <c r="C79" s="191">
        <v>2</v>
      </c>
      <c r="D79" s="191" t="s">
        <v>609</v>
      </c>
      <c r="F79" s="191" t="s">
        <v>599</v>
      </c>
      <c r="G79" s="191" t="s">
        <v>602</v>
      </c>
      <c r="I79" s="197">
        <v>45260</v>
      </c>
      <c r="J79" s="191">
        <v>0</v>
      </c>
      <c r="N79" s="191">
        <v>1</v>
      </c>
      <c r="O79" s="191">
        <v>70900</v>
      </c>
      <c r="Q79" s="191">
        <v>1</v>
      </c>
    </row>
    <row r="80" spans="1:17" x14ac:dyDescent="0.25">
      <c r="A80" s="191">
        <v>9065</v>
      </c>
      <c r="B80" s="191">
        <v>53</v>
      </c>
      <c r="C80" s="191">
        <v>2</v>
      </c>
      <c r="D80" s="191" t="s">
        <v>609</v>
      </c>
      <c r="F80" s="191" t="s">
        <v>603</v>
      </c>
      <c r="G80" s="191" t="s">
        <v>600</v>
      </c>
      <c r="I80" s="197">
        <v>45254</v>
      </c>
      <c r="J80" s="191">
        <v>70000</v>
      </c>
      <c r="K80" s="191" t="s">
        <v>577</v>
      </c>
      <c r="N80" s="191">
        <v>1</v>
      </c>
      <c r="O80" s="191">
        <v>9000</v>
      </c>
      <c r="Q80" s="191">
        <v>1</v>
      </c>
    </row>
    <row r="81" spans="1:17" x14ac:dyDescent="0.25">
      <c r="A81" s="191">
        <v>9065</v>
      </c>
      <c r="B81" s="191">
        <v>53</v>
      </c>
      <c r="C81" s="191">
        <v>2</v>
      </c>
      <c r="D81" s="191" t="s">
        <v>609</v>
      </c>
      <c r="F81" s="191" t="s">
        <v>603</v>
      </c>
      <c r="G81" s="191" t="s">
        <v>601</v>
      </c>
      <c r="I81" s="197">
        <v>45251</v>
      </c>
      <c r="J81" s="191">
        <v>70000</v>
      </c>
      <c r="K81" s="191" t="s">
        <v>577</v>
      </c>
      <c r="N81" s="191">
        <v>1</v>
      </c>
      <c r="O81" s="191">
        <v>1500</v>
      </c>
      <c r="Q81" s="191">
        <v>1</v>
      </c>
    </row>
    <row r="82" spans="1:17" x14ac:dyDescent="0.25">
      <c r="A82" s="191">
        <v>9065</v>
      </c>
      <c r="B82" s="191">
        <v>53</v>
      </c>
      <c r="C82" s="191">
        <v>1</v>
      </c>
      <c r="D82" s="191" t="s">
        <v>610</v>
      </c>
      <c r="F82" s="191" t="s">
        <v>599</v>
      </c>
      <c r="G82" s="191" t="s">
        <v>600</v>
      </c>
      <c r="I82" s="197">
        <v>45265</v>
      </c>
      <c r="J82" s="191">
        <v>0</v>
      </c>
      <c r="N82" s="191">
        <v>1</v>
      </c>
      <c r="O82" s="191">
        <v>2190000</v>
      </c>
      <c r="Q82" s="191">
        <v>1</v>
      </c>
    </row>
    <row r="83" spans="1:17" x14ac:dyDescent="0.25">
      <c r="A83" s="191">
        <v>9065</v>
      </c>
      <c r="B83" s="191">
        <v>53</v>
      </c>
      <c r="C83" s="191">
        <v>1</v>
      </c>
      <c r="D83" s="191" t="s">
        <v>610</v>
      </c>
      <c r="F83" s="191" t="s">
        <v>599</v>
      </c>
      <c r="G83" s="191" t="s">
        <v>601</v>
      </c>
      <c r="I83" s="197">
        <v>45260</v>
      </c>
      <c r="J83" s="191">
        <v>0</v>
      </c>
      <c r="N83" s="191">
        <v>1</v>
      </c>
      <c r="O83" s="191">
        <v>320000</v>
      </c>
      <c r="Q83" s="191">
        <v>1</v>
      </c>
    </row>
    <row r="84" spans="1:17" x14ac:dyDescent="0.25">
      <c r="A84" s="191">
        <v>9065</v>
      </c>
      <c r="B84" s="191">
        <v>53</v>
      </c>
      <c r="C84" s="191">
        <v>1</v>
      </c>
      <c r="D84" s="191" t="s">
        <v>610</v>
      </c>
      <c r="F84" s="191" t="s">
        <v>599</v>
      </c>
      <c r="G84" s="191" t="s">
        <v>602</v>
      </c>
      <c r="I84" s="197">
        <v>45260</v>
      </c>
      <c r="J84" s="191">
        <v>0</v>
      </c>
      <c r="N84" s="191">
        <v>1</v>
      </c>
      <c r="O84" s="191">
        <v>70900</v>
      </c>
      <c r="Q84" s="191">
        <v>1</v>
      </c>
    </row>
    <row r="85" spans="1:17" x14ac:dyDescent="0.25">
      <c r="A85" s="191">
        <v>9065</v>
      </c>
      <c r="B85" s="191">
        <v>53</v>
      </c>
      <c r="C85" s="191">
        <v>1</v>
      </c>
      <c r="D85" s="191" t="s">
        <v>610</v>
      </c>
      <c r="F85" s="191" t="s">
        <v>603</v>
      </c>
      <c r="G85" s="191" t="s">
        <v>600</v>
      </c>
      <c r="I85" s="197">
        <v>45254</v>
      </c>
      <c r="J85" s="191">
        <v>70000</v>
      </c>
      <c r="K85" s="191" t="s">
        <v>577</v>
      </c>
      <c r="N85" s="191">
        <v>1</v>
      </c>
      <c r="O85" s="191">
        <v>9000</v>
      </c>
      <c r="Q85" s="191">
        <v>1</v>
      </c>
    </row>
    <row r="86" spans="1:17" x14ac:dyDescent="0.25">
      <c r="A86" s="191">
        <v>9065</v>
      </c>
      <c r="B86" s="191">
        <v>53</v>
      </c>
      <c r="C86" s="191">
        <v>1</v>
      </c>
      <c r="D86" s="191" t="s">
        <v>610</v>
      </c>
      <c r="F86" s="191" t="s">
        <v>603</v>
      </c>
      <c r="G86" s="191" t="s">
        <v>601</v>
      </c>
      <c r="I86" s="197">
        <v>45251</v>
      </c>
      <c r="J86" s="191">
        <v>70000</v>
      </c>
      <c r="K86" s="191" t="s">
        <v>577</v>
      </c>
      <c r="N86" s="191">
        <v>1</v>
      </c>
      <c r="O86" s="191">
        <v>1500</v>
      </c>
      <c r="Q86" s="191">
        <v>1</v>
      </c>
    </row>
    <row r="88" spans="1:17" x14ac:dyDescent="0.25">
      <c r="A88" s="171" t="s">
        <v>579</v>
      </c>
      <c r="B88" s="172"/>
    </row>
    <row r="89" spans="1:17" x14ac:dyDescent="0.25">
      <c r="A89" s="173">
        <v>9065</v>
      </c>
      <c r="B89" s="173">
        <v>22</v>
      </c>
      <c r="C89" s="173">
        <v>2</v>
      </c>
      <c r="D89" s="173" t="s">
        <v>611</v>
      </c>
      <c r="E89" s="173" t="s">
        <v>604</v>
      </c>
      <c r="F89" s="173" t="s">
        <v>574</v>
      </c>
      <c r="G89" s="173" t="s">
        <v>594</v>
      </c>
      <c r="H89" s="173"/>
      <c r="I89" s="174">
        <v>45260</v>
      </c>
      <c r="J89" s="173">
        <v>0</v>
      </c>
      <c r="K89" s="173"/>
      <c r="L89" s="173">
        <v>250</v>
      </c>
      <c r="M89" s="173">
        <v>1000000</v>
      </c>
      <c r="N89" s="173"/>
      <c r="O89" s="173"/>
      <c r="P89" s="173"/>
      <c r="Q89" s="173">
        <v>1</v>
      </c>
    </row>
    <row r="90" spans="1:17" x14ac:dyDescent="0.25">
      <c r="A90" s="173">
        <v>9065</v>
      </c>
      <c r="B90" s="173">
        <v>22</v>
      </c>
      <c r="C90" s="173">
        <v>2</v>
      </c>
      <c r="D90" s="173" t="s">
        <v>611</v>
      </c>
      <c r="E90" s="173" t="s">
        <v>604</v>
      </c>
      <c r="F90" s="173" t="s">
        <v>576</v>
      </c>
      <c r="G90" s="173" t="s">
        <v>594</v>
      </c>
      <c r="H90" s="173"/>
      <c r="I90" s="174">
        <v>45260</v>
      </c>
      <c r="J90" s="173">
        <v>4000</v>
      </c>
      <c r="K90" s="173" t="s">
        <v>577</v>
      </c>
      <c r="L90" s="173">
        <v>250</v>
      </c>
      <c r="M90" s="173">
        <v>35000</v>
      </c>
      <c r="N90" s="173"/>
      <c r="O90" s="173"/>
      <c r="P90" s="173"/>
      <c r="Q90" s="173">
        <v>1</v>
      </c>
    </row>
    <row r="91" spans="1:17" x14ac:dyDescent="0.25">
      <c r="A91" s="173">
        <v>9065</v>
      </c>
      <c r="B91" s="173">
        <v>22</v>
      </c>
      <c r="C91" s="173">
        <v>2</v>
      </c>
      <c r="D91" s="173" t="s">
        <v>611</v>
      </c>
      <c r="E91" s="173" t="s">
        <v>604</v>
      </c>
      <c r="F91" s="173" t="s">
        <v>595</v>
      </c>
      <c r="G91" s="173" t="s">
        <v>596</v>
      </c>
      <c r="H91" s="173"/>
      <c r="I91" s="174">
        <v>45260</v>
      </c>
      <c r="J91" s="173">
        <v>0</v>
      </c>
      <c r="K91" s="173"/>
      <c r="L91" s="173">
        <v>50</v>
      </c>
      <c r="M91" s="173">
        <v>955000</v>
      </c>
      <c r="N91" s="173"/>
      <c r="O91" s="173"/>
      <c r="P91" s="173"/>
      <c r="Q91" s="173">
        <v>1</v>
      </c>
    </row>
    <row r="92" spans="1:17" x14ac:dyDescent="0.25">
      <c r="A92" s="173">
        <v>9065</v>
      </c>
      <c r="B92" s="173">
        <v>22</v>
      </c>
      <c r="C92" s="173">
        <v>2</v>
      </c>
      <c r="D92" s="173" t="s">
        <v>611</v>
      </c>
      <c r="E92" s="173" t="s">
        <v>604</v>
      </c>
      <c r="F92" s="173" t="s">
        <v>597</v>
      </c>
      <c r="G92" s="173" t="s">
        <v>596</v>
      </c>
      <c r="H92" s="173"/>
      <c r="I92" s="174">
        <v>45260</v>
      </c>
      <c r="J92" s="173">
        <v>19100</v>
      </c>
      <c r="K92" s="173" t="s">
        <v>577</v>
      </c>
      <c r="L92" s="173">
        <v>50</v>
      </c>
      <c r="M92" s="173">
        <v>25500</v>
      </c>
      <c r="N92" s="173"/>
      <c r="O92" s="173"/>
      <c r="P92" s="173"/>
      <c r="Q92" s="173">
        <v>1</v>
      </c>
    </row>
    <row r="93" spans="1:17" x14ac:dyDescent="0.25">
      <c r="A93" s="173">
        <v>9065</v>
      </c>
      <c r="B93" s="173">
        <v>12</v>
      </c>
      <c r="C93" s="173">
        <v>2</v>
      </c>
      <c r="D93" s="173" t="s">
        <v>611</v>
      </c>
      <c r="E93" s="173" t="s">
        <v>604</v>
      </c>
      <c r="F93" s="173" t="s">
        <v>586</v>
      </c>
      <c r="G93" s="173" t="s">
        <v>575</v>
      </c>
      <c r="H93" s="173"/>
      <c r="I93" s="174">
        <v>45260</v>
      </c>
      <c r="J93" s="173">
        <v>0</v>
      </c>
      <c r="K93" s="173"/>
      <c r="L93" s="173">
        <v>250</v>
      </c>
      <c r="M93" s="173">
        <v>467500</v>
      </c>
      <c r="N93" s="173"/>
      <c r="O93" s="173"/>
      <c r="P93" s="173"/>
      <c r="Q93" s="173">
        <v>1</v>
      </c>
    </row>
    <row r="94" spans="1:17" x14ac:dyDescent="0.25">
      <c r="A94" s="173">
        <v>9065</v>
      </c>
      <c r="B94" s="173">
        <v>12</v>
      </c>
      <c r="C94" s="173">
        <v>2</v>
      </c>
      <c r="D94" s="173" t="s">
        <v>611</v>
      </c>
      <c r="E94" s="173" t="s">
        <v>604</v>
      </c>
      <c r="F94" s="173" t="s">
        <v>587</v>
      </c>
      <c r="G94" s="173" t="s">
        <v>575</v>
      </c>
      <c r="H94" s="173"/>
      <c r="I94" s="174">
        <v>45260</v>
      </c>
      <c r="J94" s="173">
        <v>2000</v>
      </c>
      <c r="K94" s="173" t="s">
        <v>577</v>
      </c>
      <c r="L94" s="173">
        <v>250</v>
      </c>
      <c r="M94" s="173">
        <v>1625</v>
      </c>
      <c r="N94" s="173"/>
      <c r="O94" s="173"/>
      <c r="P94" s="173"/>
      <c r="Q94" s="173">
        <v>1</v>
      </c>
    </row>
    <row r="95" spans="1:17" x14ac:dyDescent="0.25">
      <c r="A95" s="173">
        <v>9065</v>
      </c>
      <c r="B95" s="173">
        <v>12</v>
      </c>
      <c r="C95" s="173">
        <v>2</v>
      </c>
      <c r="D95" s="173" t="s">
        <v>611</v>
      </c>
      <c r="E95" s="173" t="s">
        <v>604</v>
      </c>
      <c r="F95" s="173" t="s">
        <v>588</v>
      </c>
      <c r="G95" s="173" t="s">
        <v>589</v>
      </c>
      <c r="H95" s="173"/>
      <c r="I95" s="174">
        <v>45260</v>
      </c>
      <c r="J95" s="173">
        <v>0</v>
      </c>
      <c r="K95" s="173"/>
      <c r="L95" s="173">
        <v>50</v>
      </c>
      <c r="M95" s="173">
        <v>1030842.5</v>
      </c>
      <c r="N95" s="173"/>
      <c r="O95" s="173"/>
      <c r="P95" s="173"/>
      <c r="Q95" s="173">
        <v>1</v>
      </c>
    </row>
    <row r="96" spans="1:17" x14ac:dyDescent="0.25">
      <c r="A96" s="173">
        <v>9065</v>
      </c>
      <c r="B96" s="173">
        <v>12</v>
      </c>
      <c r="C96" s="173">
        <v>2</v>
      </c>
      <c r="D96" s="173" t="s">
        <v>611</v>
      </c>
      <c r="E96" s="173" t="s">
        <v>604</v>
      </c>
      <c r="F96" s="173" t="s">
        <v>590</v>
      </c>
      <c r="G96" s="173" t="s">
        <v>589</v>
      </c>
      <c r="H96" s="173"/>
      <c r="I96" s="174">
        <v>45260</v>
      </c>
      <c r="J96" s="173">
        <v>21000</v>
      </c>
      <c r="K96" s="173" t="s">
        <v>577</v>
      </c>
      <c r="L96" s="173">
        <v>50</v>
      </c>
      <c r="M96" s="173">
        <v>2500</v>
      </c>
      <c r="N96" s="173"/>
      <c r="O96" s="173"/>
      <c r="P96" s="173"/>
      <c r="Q96" s="173">
        <v>1</v>
      </c>
    </row>
    <row r="97" spans="1:17" x14ac:dyDescent="0.25">
      <c r="A97" s="173">
        <v>9065</v>
      </c>
      <c r="B97" s="173">
        <v>24</v>
      </c>
      <c r="C97" s="173">
        <v>2</v>
      </c>
      <c r="D97" s="173" t="s">
        <v>611</v>
      </c>
      <c r="E97" s="173" t="s">
        <v>604</v>
      </c>
      <c r="F97" s="173" t="s">
        <v>591</v>
      </c>
      <c r="G97" s="173" t="s">
        <v>598</v>
      </c>
      <c r="H97" s="173"/>
      <c r="I97" s="174">
        <v>45258</v>
      </c>
      <c r="J97" s="173">
        <v>0</v>
      </c>
      <c r="K97" s="173"/>
      <c r="L97" s="173">
        <v>1</v>
      </c>
      <c r="M97" s="173">
        <v>83387.5</v>
      </c>
      <c r="N97" s="173"/>
      <c r="O97" s="173"/>
      <c r="P97" s="173"/>
      <c r="Q97" s="173">
        <v>1</v>
      </c>
    </row>
    <row r="98" spans="1:17" x14ac:dyDescent="0.25">
      <c r="A98" s="173">
        <v>9065</v>
      </c>
      <c r="B98" s="173">
        <v>24</v>
      </c>
      <c r="C98" s="173">
        <v>2</v>
      </c>
      <c r="D98" s="173" t="s">
        <v>611</v>
      </c>
      <c r="E98" s="173" t="s">
        <v>604</v>
      </c>
      <c r="F98" s="173" t="s">
        <v>593</v>
      </c>
      <c r="G98" s="173" t="s">
        <v>598</v>
      </c>
      <c r="H98" s="173"/>
      <c r="I98" s="174">
        <v>45258</v>
      </c>
      <c r="J98" s="173">
        <v>84</v>
      </c>
      <c r="K98" s="173" t="s">
        <v>577</v>
      </c>
      <c r="L98" s="173">
        <v>1</v>
      </c>
      <c r="M98" s="173">
        <v>17.5</v>
      </c>
      <c r="N98" s="173"/>
      <c r="O98" s="173"/>
      <c r="P98" s="173"/>
      <c r="Q98" s="173">
        <v>1</v>
      </c>
    </row>
    <row r="99" spans="1:17" x14ac:dyDescent="0.25">
      <c r="A99" s="173">
        <v>9065</v>
      </c>
      <c r="B99" s="173">
        <v>14</v>
      </c>
      <c r="C99" s="173">
        <v>2</v>
      </c>
      <c r="D99" s="173" t="s">
        <v>611</v>
      </c>
      <c r="E99" s="173" t="s">
        <v>604</v>
      </c>
      <c r="F99" s="173" t="s">
        <v>591</v>
      </c>
      <c r="G99" s="173" t="s">
        <v>592</v>
      </c>
      <c r="H99" s="173"/>
      <c r="I99" s="174">
        <v>45258</v>
      </c>
      <c r="J99" s="173">
        <v>0</v>
      </c>
      <c r="K99" s="173"/>
      <c r="L99" s="173">
        <v>1</v>
      </c>
      <c r="M99" s="173">
        <v>83387.5</v>
      </c>
      <c r="N99" s="173"/>
      <c r="O99" s="173"/>
      <c r="P99" s="173"/>
      <c r="Q99" s="173">
        <v>1</v>
      </c>
    </row>
    <row r="100" spans="1:17" x14ac:dyDescent="0.25">
      <c r="A100" s="173">
        <v>9065</v>
      </c>
      <c r="B100" s="173">
        <v>14</v>
      </c>
      <c r="C100" s="173">
        <v>2</v>
      </c>
      <c r="D100" s="173" t="s">
        <v>611</v>
      </c>
      <c r="E100" s="173" t="s">
        <v>604</v>
      </c>
      <c r="F100" s="173" t="s">
        <v>593</v>
      </c>
      <c r="G100" s="173" t="s">
        <v>592</v>
      </c>
      <c r="H100" s="173"/>
      <c r="I100" s="174">
        <v>45258</v>
      </c>
      <c r="J100" s="173">
        <v>95</v>
      </c>
      <c r="K100" s="173" t="s">
        <v>577</v>
      </c>
      <c r="L100" s="173">
        <v>1</v>
      </c>
      <c r="M100" s="173">
        <v>17.5</v>
      </c>
      <c r="N100" s="173"/>
      <c r="O100" s="173"/>
      <c r="P100" s="173"/>
      <c r="Q100" s="173">
        <v>1</v>
      </c>
    </row>
    <row r="101" spans="1:17" x14ac:dyDescent="0.25">
      <c r="A101" s="173">
        <v>9065</v>
      </c>
      <c r="B101" s="173">
        <v>53</v>
      </c>
      <c r="C101" s="173">
        <v>2</v>
      </c>
      <c r="D101" s="173" t="s">
        <v>611</v>
      </c>
      <c r="E101" s="173" t="s">
        <v>604</v>
      </c>
      <c r="F101" s="173" t="s">
        <v>599</v>
      </c>
      <c r="G101" s="173" t="s">
        <v>600</v>
      </c>
      <c r="H101" s="173"/>
      <c r="I101" s="174">
        <v>45265</v>
      </c>
      <c r="J101" s="173">
        <v>0</v>
      </c>
      <c r="K101" s="173"/>
      <c r="L101" s="173">
        <v>1</v>
      </c>
      <c r="M101" s="173">
        <v>2190000</v>
      </c>
      <c r="N101" s="173"/>
      <c r="O101" s="173"/>
      <c r="P101" s="173"/>
      <c r="Q101" s="173">
        <v>1</v>
      </c>
    </row>
    <row r="102" spans="1:17" x14ac:dyDescent="0.25">
      <c r="A102" s="173">
        <v>9065</v>
      </c>
      <c r="B102" s="173">
        <v>53</v>
      </c>
      <c r="C102" s="173">
        <v>2</v>
      </c>
      <c r="D102" s="173" t="s">
        <v>611</v>
      </c>
      <c r="E102" s="173" t="s">
        <v>604</v>
      </c>
      <c r="F102" s="173" t="s">
        <v>599</v>
      </c>
      <c r="G102" s="173" t="s">
        <v>601</v>
      </c>
      <c r="H102" s="173"/>
      <c r="I102" s="174">
        <v>45260</v>
      </c>
      <c r="J102" s="173">
        <v>0</v>
      </c>
      <c r="K102" s="173"/>
      <c r="L102" s="173">
        <v>1</v>
      </c>
      <c r="M102" s="173">
        <v>320000</v>
      </c>
      <c r="N102" s="173"/>
      <c r="O102" s="173"/>
      <c r="P102" s="173"/>
      <c r="Q102" s="173">
        <v>1</v>
      </c>
    </row>
    <row r="103" spans="1:17" x14ac:dyDescent="0.25">
      <c r="A103" s="173">
        <v>9065</v>
      </c>
      <c r="B103" s="173">
        <v>53</v>
      </c>
      <c r="C103" s="173">
        <v>2</v>
      </c>
      <c r="D103" s="173" t="s">
        <v>611</v>
      </c>
      <c r="E103" s="173" t="s">
        <v>604</v>
      </c>
      <c r="F103" s="173" t="s">
        <v>599</v>
      </c>
      <c r="G103" s="173" t="s">
        <v>602</v>
      </c>
      <c r="H103" s="173"/>
      <c r="I103" s="174">
        <v>45260</v>
      </c>
      <c r="J103" s="173">
        <v>0</v>
      </c>
      <c r="K103" s="173"/>
      <c r="L103" s="173">
        <v>1</v>
      </c>
      <c r="M103" s="173">
        <v>70900</v>
      </c>
      <c r="N103" s="173"/>
      <c r="O103" s="173"/>
      <c r="P103" s="173"/>
      <c r="Q103" s="173">
        <v>1</v>
      </c>
    </row>
    <row r="104" spans="1:17" x14ac:dyDescent="0.25">
      <c r="A104" s="173">
        <v>9065</v>
      </c>
      <c r="B104" s="173">
        <v>53</v>
      </c>
      <c r="C104" s="173">
        <v>2</v>
      </c>
      <c r="D104" s="173" t="s">
        <v>611</v>
      </c>
      <c r="E104" s="173" t="s">
        <v>604</v>
      </c>
      <c r="F104" s="173" t="s">
        <v>603</v>
      </c>
      <c r="G104" s="173" t="s">
        <v>600</v>
      </c>
      <c r="H104" s="173"/>
      <c r="I104" s="174">
        <v>45254</v>
      </c>
      <c r="J104" s="173">
        <v>70000</v>
      </c>
      <c r="K104" s="173" t="s">
        <v>577</v>
      </c>
      <c r="L104" s="173">
        <v>1</v>
      </c>
      <c r="M104" s="173">
        <v>9000</v>
      </c>
      <c r="N104" s="173"/>
      <c r="O104" s="173"/>
      <c r="P104" s="173"/>
      <c r="Q104" s="173">
        <v>1</v>
      </c>
    </row>
    <row r="105" spans="1:17" x14ac:dyDescent="0.25">
      <c r="A105" s="173">
        <v>9065</v>
      </c>
      <c r="B105" s="173">
        <v>53</v>
      </c>
      <c r="C105" s="173">
        <v>2</v>
      </c>
      <c r="D105" s="173" t="s">
        <v>611</v>
      </c>
      <c r="E105" s="173" t="s">
        <v>604</v>
      </c>
      <c r="F105" s="173" t="s">
        <v>603</v>
      </c>
      <c r="G105" s="173" t="s">
        <v>601</v>
      </c>
      <c r="H105" s="173"/>
      <c r="I105" s="174">
        <v>45251</v>
      </c>
      <c r="J105" s="173">
        <v>70000</v>
      </c>
      <c r="K105" s="173" t="s">
        <v>577</v>
      </c>
      <c r="L105" s="173">
        <v>1</v>
      </c>
      <c r="M105" s="173">
        <v>1500</v>
      </c>
      <c r="N105" s="173"/>
      <c r="O105" s="173"/>
      <c r="P105" s="173"/>
      <c r="Q105" s="173">
        <v>1</v>
      </c>
    </row>
    <row r="106" spans="1:17" x14ac:dyDescent="0.25">
      <c r="A106" s="173">
        <v>9065</v>
      </c>
      <c r="B106" s="173">
        <v>22</v>
      </c>
      <c r="C106" s="173">
        <v>2</v>
      </c>
      <c r="D106" s="173" t="s">
        <v>611</v>
      </c>
      <c r="E106" s="173" t="s">
        <v>605</v>
      </c>
      <c r="F106" s="173" t="s">
        <v>574</v>
      </c>
      <c r="G106" s="173" t="s">
        <v>594</v>
      </c>
      <c r="H106" s="173"/>
      <c r="I106" s="174">
        <v>45260</v>
      </c>
      <c r="J106" s="173">
        <v>0</v>
      </c>
      <c r="K106" s="173"/>
      <c r="L106" s="173">
        <v>250</v>
      </c>
      <c r="M106" s="173">
        <v>1000000</v>
      </c>
      <c r="N106" s="173"/>
      <c r="O106" s="173"/>
      <c r="P106" s="173"/>
      <c r="Q106" s="173">
        <v>1</v>
      </c>
    </row>
    <row r="107" spans="1:17" x14ac:dyDescent="0.25">
      <c r="A107" s="173">
        <v>9065</v>
      </c>
      <c r="B107" s="173">
        <v>22</v>
      </c>
      <c r="C107" s="173">
        <v>2</v>
      </c>
      <c r="D107" s="173" t="s">
        <v>611</v>
      </c>
      <c r="E107" s="173" t="s">
        <v>605</v>
      </c>
      <c r="F107" s="173" t="s">
        <v>576</v>
      </c>
      <c r="G107" s="173" t="s">
        <v>594</v>
      </c>
      <c r="H107" s="173"/>
      <c r="I107" s="174">
        <v>45260</v>
      </c>
      <c r="J107" s="173">
        <v>4000</v>
      </c>
      <c r="K107" s="173" t="s">
        <v>577</v>
      </c>
      <c r="L107" s="173">
        <v>250</v>
      </c>
      <c r="M107" s="173">
        <v>35000</v>
      </c>
      <c r="N107" s="173"/>
      <c r="O107" s="173"/>
      <c r="P107" s="173"/>
      <c r="Q107" s="173">
        <v>1</v>
      </c>
    </row>
    <row r="108" spans="1:17" x14ac:dyDescent="0.25">
      <c r="A108" s="173">
        <v>9065</v>
      </c>
      <c r="B108" s="173">
        <v>22</v>
      </c>
      <c r="C108" s="173">
        <v>2</v>
      </c>
      <c r="D108" s="173" t="s">
        <v>611</v>
      </c>
      <c r="E108" s="173" t="s">
        <v>605</v>
      </c>
      <c r="F108" s="173" t="s">
        <v>595</v>
      </c>
      <c r="G108" s="173" t="s">
        <v>596</v>
      </c>
      <c r="H108" s="173"/>
      <c r="I108" s="174">
        <v>45260</v>
      </c>
      <c r="J108" s="173">
        <v>0</v>
      </c>
      <c r="K108" s="173"/>
      <c r="L108" s="173">
        <v>50</v>
      </c>
      <c r="M108" s="173">
        <v>955000</v>
      </c>
      <c r="N108" s="173"/>
      <c r="O108" s="173"/>
      <c r="P108" s="173"/>
      <c r="Q108" s="173">
        <v>1</v>
      </c>
    </row>
    <row r="109" spans="1:17" x14ac:dyDescent="0.25">
      <c r="A109" s="173">
        <v>9065</v>
      </c>
      <c r="B109" s="173">
        <v>22</v>
      </c>
      <c r="C109" s="173">
        <v>2</v>
      </c>
      <c r="D109" s="173" t="s">
        <v>611</v>
      </c>
      <c r="E109" s="173" t="s">
        <v>605</v>
      </c>
      <c r="F109" s="173" t="s">
        <v>597</v>
      </c>
      <c r="G109" s="173" t="s">
        <v>596</v>
      </c>
      <c r="H109" s="173"/>
      <c r="I109" s="174">
        <v>45260</v>
      </c>
      <c r="J109" s="173">
        <v>19100</v>
      </c>
      <c r="K109" s="173" t="s">
        <v>577</v>
      </c>
      <c r="L109" s="173">
        <v>50</v>
      </c>
      <c r="M109" s="173">
        <v>25500</v>
      </c>
      <c r="N109" s="173"/>
      <c r="O109" s="173"/>
      <c r="P109" s="173"/>
      <c r="Q109" s="173">
        <v>1</v>
      </c>
    </row>
    <row r="110" spans="1:17" x14ac:dyDescent="0.25">
      <c r="A110" s="173">
        <v>9065</v>
      </c>
      <c r="B110" s="173">
        <v>12</v>
      </c>
      <c r="C110" s="173">
        <v>2</v>
      </c>
      <c r="D110" s="173" t="s">
        <v>611</v>
      </c>
      <c r="E110" s="173" t="s">
        <v>605</v>
      </c>
      <c r="F110" s="173" t="s">
        <v>586</v>
      </c>
      <c r="G110" s="173" t="s">
        <v>575</v>
      </c>
      <c r="H110" s="173"/>
      <c r="I110" s="174">
        <v>45260</v>
      </c>
      <c r="J110" s="173">
        <v>0</v>
      </c>
      <c r="K110" s="173"/>
      <c r="L110" s="173">
        <v>250</v>
      </c>
      <c r="M110" s="173">
        <v>467500</v>
      </c>
      <c r="N110" s="173"/>
      <c r="O110" s="173"/>
      <c r="P110" s="173"/>
      <c r="Q110" s="173">
        <v>1</v>
      </c>
    </row>
    <row r="111" spans="1:17" x14ac:dyDescent="0.25">
      <c r="A111" s="173">
        <v>9065</v>
      </c>
      <c r="B111" s="173">
        <v>12</v>
      </c>
      <c r="C111" s="173">
        <v>2</v>
      </c>
      <c r="D111" s="173" t="s">
        <v>611</v>
      </c>
      <c r="E111" s="173" t="s">
        <v>605</v>
      </c>
      <c r="F111" s="173" t="s">
        <v>587</v>
      </c>
      <c r="G111" s="173" t="s">
        <v>575</v>
      </c>
      <c r="H111" s="173"/>
      <c r="I111" s="174">
        <v>45260</v>
      </c>
      <c r="J111" s="173">
        <v>2000</v>
      </c>
      <c r="K111" s="173" t="s">
        <v>577</v>
      </c>
      <c r="L111" s="173">
        <v>250</v>
      </c>
      <c r="M111" s="173">
        <v>1625</v>
      </c>
      <c r="N111" s="173"/>
      <c r="O111" s="173"/>
      <c r="P111" s="173"/>
      <c r="Q111" s="173">
        <v>1</v>
      </c>
    </row>
    <row r="112" spans="1:17" x14ac:dyDescent="0.25">
      <c r="A112" s="173">
        <v>9065</v>
      </c>
      <c r="B112" s="173">
        <v>12</v>
      </c>
      <c r="C112" s="173">
        <v>2</v>
      </c>
      <c r="D112" s="173" t="s">
        <v>611</v>
      </c>
      <c r="E112" s="173" t="s">
        <v>605</v>
      </c>
      <c r="F112" s="173" t="s">
        <v>588</v>
      </c>
      <c r="G112" s="173" t="s">
        <v>589</v>
      </c>
      <c r="H112" s="173"/>
      <c r="I112" s="174">
        <v>45260</v>
      </c>
      <c r="J112" s="173">
        <v>0</v>
      </c>
      <c r="K112" s="173"/>
      <c r="L112" s="173">
        <v>50</v>
      </c>
      <c r="M112" s="173">
        <v>1030842.5</v>
      </c>
      <c r="N112" s="173"/>
      <c r="O112" s="173"/>
      <c r="P112" s="173"/>
      <c r="Q112" s="173">
        <v>1</v>
      </c>
    </row>
    <row r="113" spans="1:17" x14ac:dyDescent="0.25">
      <c r="A113" s="173">
        <v>9065</v>
      </c>
      <c r="B113" s="173">
        <v>12</v>
      </c>
      <c r="C113" s="173">
        <v>2</v>
      </c>
      <c r="D113" s="173" t="s">
        <v>611</v>
      </c>
      <c r="E113" s="173" t="s">
        <v>605</v>
      </c>
      <c r="F113" s="173" t="s">
        <v>590</v>
      </c>
      <c r="G113" s="173" t="s">
        <v>589</v>
      </c>
      <c r="H113" s="173"/>
      <c r="I113" s="174">
        <v>45260</v>
      </c>
      <c r="J113" s="173">
        <v>21000</v>
      </c>
      <c r="K113" s="173" t="s">
        <v>577</v>
      </c>
      <c r="L113" s="173">
        <v>50</v>
      </c>
      <c r="M113" s="173">
        <v>2500</v>
      </c>
      <c r="N113" s="173"/>
      <c r="O113" s="173"/>
      <c r="P113" s="173"/>
      <c r="Q113" s="173">
        <v>1</v>
      </c>
    </row>
    <row r="114" spans="1:17" x14ac:dyDescent="0.25">
      <c r="A114" s="173">
        <v>9065</v>
      </c>
      <c r="B114" s="173">
        <v>24</v>
      </c>
      <c r="C114" s="173">
        <v>2</v>
      </c>
      <c r="D114" s="173" t="s">
        <v>611</v>
      </c>
      <c r="E114" s="173" t="s">
        <v>605</v>
      </c>
      <c r="F114" s="173" t="s">
        <v>591</v>
      </c>
      <c r="G114" s="173" t="s">
        <v>598</v>
      </c>
      <c r="H114" s="173"/>
      <c r="I114" s="174">
        <v>45258</v>
      </c>
      <c r="J114" s="173">
        <v>0</v>
      </c>
      <c r="K114" s="173"/>
      <c r="L114" s="173">
        <v>1</v>
      </c>
      <c r="M114" s="173">
        <v>83387.5</v>
      </c>
      <c r="N114" s="173"/>
      <c r="O114" s="173"/>
      <c r="P114" s="173"/>
      <c r="Q114" s="173">
        <v>1</v>
      </c>
    </row>
    <row r="115" spans="1:17" x14ac:dyDescent="0.25">
      <c r="A115" s="173">
        <v>9065</v>
      </c>
      <c r="B115" s="173">
        <v>24</v>
      </c>
      <c r="C115" s="173">
        <v>2</v>
      </c>
      <c r="D115" s="173" t="s">
        <v>611</v>
      </c>
      <c r="E115" s="173" t="s">
        <v>605</v>
      </c>
      <c r="F115" s="173" t="s">
        <v>593</v>
      </c>
      <c r="G115" s="173" t="s">
        <v>598</v>
      </c>
      <c r="H115" s="173"/>
      <c r="I115" s="174">
        <v>45258</v>
      </c>
      <c r="J115" s="173">
        <v>84</v>
      </c>
      <c r="K115" s="173" t="s">
        <v>577</v>
      </c>
      <c r="L115" s="173">
        <v>1</v>
      </c>
      <c r="M115" s="173">
        <v>17.5</v>
      </c>
      <c r="N115" s="173"/>
      <c r="O115" s="173"/>
      <c r="P115" s="173"/>
      <c r="Q115" s="173">
        <v>1</v>
      </c>
    </row>
    <row r="116" spans="1:17" x14ac:dyDescent="0.25">
      <c r="A116" s="173">
        <v>9065</v>
      </c>
      <c r="B116" s="173">
        <v>14</v>
      </c>
      <c r="C116" s="173">
        <v>2</v>
      </c>
      <c r="D116" s="173" t="s">
        <v>611</v>
      </c>
      <c r="E116" s="173" t="s">
        <v>605</v>
      </c>
      <c r="F116" s="173" t="s">
        <v>591</v>
      </c>
      <c r="G116" s="173" t="s">
        <v>592</v>
      </c>
      <c r="H116" s="173"/>
      <c r="I116" s="174">
        <v>45258</v>
      </c>
      <c r="J116" s="173">
        <v>0</v>
      </c>
      <c r="K116" s="173"/>
      <c r="L116" s="173">
        <v>1</v>
      </c>
      <c r="M116" s="173">
        <v>83387.5</v>
      </c>
      <c r="N116" s="173"/>
      <c r="O116" s="173"/>
      <c r="P116" s="173"/>
      <c r="Q116" s="173">
        <v>1</v>
      </c>
    </row>
    <row r="117" spans="1:17" x14ac:dyDescent="0.25">
      <c r="A117" s="173">
        <v>9065</v>
      </c>
      <c r="B117" s="173">
        <v>14</v>
      </c>
      <c r="C117" s="173">
        <v>2</v>
      </c>
      <c r="D117" s="173" t="s">
        <v>611</v>
      </c>
      <c r="E117" s="173" t="s">
        <v>605</v>
      </c>
      <c r="F117" s="173" t="s">
        <v>593</v>
      </c>
      <c r="G117" s="173" t="s">
        <v>592</v>
      </c>
      <c r="H117" s="173"/>
      <c r="I117" s="174">
        <v>45258</v>
      </c>
      <c r="J117" s="173">
        <v>95</v>
      </c>
      <c r="K117" s="173" t="s">
        <v>577</v>
      </c>
      <c r="L117" s="173">
        <v>1</v>
      </c>
      <c r="M117" s="173">
        <v>17.5</v>
      </c>
      <c r="N117" s="173"/>
      <c r="O117" s="173"/>
      <c r="P117" s="173"/>
      <c r="Q117" s="173">
        <v>1</v>
      </c>
    </row>
    <row r="118" spans="1:17" x14ac:dyDescent="0.25">
      <c r="A118" s="173">
        <v>9065</v>
      </c>
      <c r="B118" s="173">
        <v>53</v>
      </c>
      <c r="C118" s="173">
        <v>2</v>
      </c>
      <c r="D118" s="173" t="s">
        <v>611</v>
      </c>
      <c r="E118" s="173" t="s">
        <v>605</v>
      </c>
      <c r="F118" s="173" t="s">
        <v>599</v>
      </c>
      <c r="G118" s="173" t="s">
        <v>600</v>
      </c>
      <c r="H118" s="173"/>
      <c r="I118" s="174">
        <v>45265</v>
      </c>
      <c r="J118" s="173">
        <v>0</v>
      </c>
      <c r="K118" s="173"/>
      <c r="L118" s="173">
        <v>1</v>
      </c>
      <c r="M118" s="173">
        <v>2190000</v>
      </c>
      <c r="N118" s="173"/>
      <c r="O118" s="173"/>
      <c r="P118" s="173"/>
      <c r="Q118" s="173">
        <v>1</v>
      </c>
    </row>
    <row r="119" spans="1:17" x14ac:dyDescent="0.25">
      <c r="A119" s="173">
        <v>9065</v>
      </c>
      <c r="B119" s="173">
        <v>53</v>
      </c>
      <c r="C119" s="173">
        <v>2</v>
      </c>
      <c r="D119" s="173" t="s">
        <v>611</v>
      </c>
      <c r="E119" s="173" t="s">
        <v>605</v>
      </c>
      <c r="F119" s="173" t="s">
        <v>599</v>
      </c>
      <c r="G119" s="173" t="s">
        <v>601</v>
      </c>
      <c r="H119" s="173"/>
      <c r="I119" s="174">
        <v>45260</v>
      </c>
      <c r="J119" s="173">
        <v>0</v>
      </c>
      <c r="K119" s="173"/>
      <c r="L119" s="173">
        <v>1</v>
      </c>
      <c r="M119" s="173">
        <v>320000</v>
      </c>
      <c r="N119" s="173"/>
      <c r="O119" s="173"/>
      <c r="P119" s="173"/>
      <c r="Q119" s="173">
        <v>1</v>
      </c>
    </row>
    <row r="120" spans="1:17" x14ac:dyDescent="0.25">
      <c r="A120" s="173">
        <v>9065</v>
      </c>
      <c r="B120" s="173">
        <v>53</v>
      </c>
      <c r="C120" s="173">
        <v>2</v>
      </c>
      <c r="D120" s="173" t="s">
        <v>611</v>
      </c>
      <c r="E120" s="173" t="s">
        <v>605</v>
      </c>
      <c r="F120" s="173" t="s">
        <v>599</v>
      </c>
      <c r="G120" s="173" t="s">
        <v>602</v>
      </c>
      <c r="H120" s="173"/>
      <c r="I120" s="174">
        <v>45260</v>
      </c>
      <c r="J120" s="173">
        <v>0</v>
      </c>
      <c r="K120" s="173"/>
      <c r="L120" s="173">
        <v>1</v>
      </c>
      <c r="M120" s="173">
        <v>70900</v>
      </c>
      <c r="N120" s="173"/>
      <c r="O120" s="173"/>
      <c r="P120" s="173"/>
      <c r="Q120" s="173">
        <v>1</v>
      </c>
    </row>
    <row r="121" spans="1:17" x14ac:dyDescent="0.25">
      <c r="A121" s="173">
        <v>9065</v>
      </c>
      <c r="B121" s="173">
        <v>53</v>
      </c>
      <c r="C121" s="173">
        <v>2</v>
      </c>
      <c r="D121" s="173" t="s">
        <v>611</v>
      </c>
      <c r="E121" s="173" t="s">
        <v>605</v>
      </c>
      <c r="F121" s="173" t="s">
        <v>603</v>
      </c>
      <c r="G121" s="173" t="s">
        <v>600</v>
      </c>
      <c r="H121" s="173"/>
      <c r="I121" s="174">
        <v>45254</v>
      </c>
      <c r="J121" s="173">
        <v>70000</v>
      </c>
      <c r="K121" s="173" t="s">
        <v>577</v>
      </c>
      <c r="L121" s="173">
        <v>1</v>
      </c>
      <c r="M121" s="173">
        <v>9000</v>
      </c>
      <c r="N121" s="173"/>
      <c r="O121" s="173"/>
      <c r="P121" s="173"/>
      <c r="Q121" s="173">
        <v>1</v>
      </c>
    </row>
    <row r="122" spans="1:17" x14ac:dyDescent="0.25">
      <c r="A122" s="173">
        <v>9065</v>
      </c>
      <c r="B122" s="173">
        <v>53</v>
      </c>
      <c r="C122" s="173">
        <v>2</v>
      </c>
      <c r="D122" s="173" t="s">
        <v>611</v>
      </c>
      <c r="E122" s="173" t="s">
        <v>605</v>
      </c>
      <c r="F122" s="173" t="s">
        <v>603</v>
      </c>
      <c r="G122" s="173" t="s">
        <v>601</v>
      </c>
      <c r="H122" s="173"/>
      <c r="I122" s="174">
        <v>45251</v>
      </c>
      <c r="J122" s="173">
        <v>70000</v>
      </c>
      <c r="K122" s="173" t="s">
        <v>577</v>
      </c>
      <c r="L122" s="173">
        <v>1</v>
      </c>
      <c r="M122" s="173">
        <v>1500</v>
      </c>
      <c r="N122" s="173"/>
      <c r="O122" s="173"/>
      <c r="P122" s="173"/>
      <c r="Q122" s="173">
        <v>1</v>
      </c>
    </row>
    <row r="123" spans="1:17" x14ac:dyDescent="0.25">
      <c r="A123" s="173">
        <v>9065</v>
      </c>
      <c r="B123" s="173">
        <v>22</v>
      </c>
      <c r="C123" s="173">
        <v>2</v>
      </c>
      <c r="D123" s="173" t="s">
        <v>611</v>
      </c>
      <c r="E123" s="173" t="s">
        <v>606</v>
      </c>
      <c r="F123" s="173" t="s">
        <v>574</v>
      </c>
      <c r="G123" s="173" t="s">
        <v>594</v>
      </c>
      <c r="H123" s="173"/>
      <c r="I123" s="174">
        <v>45260</v>
      </c>
      <c r="J123" s="173">
        <v>0</v>
      </c>
      <c r="K123" s="173"/>
      <c r="L123" s="173">
        <v>250</v>
      </c>
      <c r="M123" s="173">
        <v>1000000</v>
      </c>
      <c r="N123" s="173"/>
      <c r="O123" s="173"/>
      <c r="P123" s="173"/>
      <c r="Q123" s="173">
        <v>1</v>
      </c>
    </row>
    <row r="124" spans="1:17" x14ac:dyDescent="0.25">
      <c r="A124" s="173">
        <v>9065</v>
      </c>
      <c r="B124" s="173">
        <v>22</v>
      </c>
      <c r="C124" s="173">
        <v>2</v>
      </c>
      <c r="D124" s="173" t="s">
        <v>611</v>
      </c>
      <c r="E124" s="173" t="s">
        <v>606</v>
      </c>
      <c r="F124" s="173" t="s">
        <v>576</v>
      </c>
      <c r="G124" s="173" t="s">
        <v>594</v>
      </c>
      <c r="H124" s="173"/>
      <c r="I124" s="174">
        <v>45260</v>
      </c>
      <c r="J124" s="173">
        <v>4000</v>
      </c>
      <c r="K124" s="173" t="s">
        <v>577</v>
      </c>
      <c r="L124" s="173">
        <v>250</v>
      </c>
      <c r="M124" s="173">
        <v>35000</v>
      </c>
      <c r="N124" s="173"/>
      <c r="O124" s="173"/>
      <c r="P124" s="173"/>
      <c r="Q124" s="173">
        <v>1</v>
      </c>
    </row>
    <row r="125" spans="1:17" x14ac:dyDescent="0.25">
      <c r="A125" s="173">
        <v>9065</v>
      </c>
      <c r="B125" s="173">
        <v>22</v>
      </c>
      <c r="C125" s="173">
        <v>2</v>
      </c>
      <c r="D125" s="173" t="s">
        <v>611</v>
      </c>
      <c r="E125" s="173" t="s">
        <v>606</v>
      </c>
      <c r="F125" s="173" t="s">
        <v>595</v>
      </c>
      <c r="G125" s="173" t="s">
        <v>596</v>
      </c>
      <c r="H125" s="173"/>
      <c r="I125" s="174">
        <v>45260</v>
      </c>
      <c r="J125" s="173">
        <v>0</v>
      </c>
      <c r="K125" s="173"/>
      <c r="L125" s="173">
        <v>50</v>
      </c>
      <c r="M125" s="173">
        <v>955000</v>
      </c>
      <c r="N125" s="173"/>
      <c r="O125" s="173"/>
      <c r="P125" s="173"/>
      <c r="Q125" s="173">
        <v>1</v>
      </c>
    </row>
    <row r="126" spans="1:17" x14ac:dyDescent="0.25">
      <c r="A126" s="173">
        <v>9065</v>
      </c>
      <c r="B126" s="173">
        <v>22</v>
      </c>
      <c r="C126" s="173">
        <v>2</v>
      </c>
      <c r="D126" s="173" t="s">
        <v>611</v>
      </c>
      <c r="E126" s="173" t="s">
        <v>606</v>
      </c>
      <c r="F126" s="173" t="s">
        <v>597</v>
      </c>
      <c r="G126" s="173" t="s">
        <v>596</v>
      </c>
      <c r="H126" s="173"/>
      <c r="I126" s="174">
        <v>45260</v>
      </c>
      <c r="J126" s="173">
        <v>19100</v>
      </c>
      <c r="K126" s="173" t="s">
        <v>577</v>
      </c>
      <c r="L126" s="173">
        <v>50</v>
      </c>
      <c r="M126" s="173">
        <v>25500</v>
      </c>
      <c r="N126" s="173"/>
      <c r="O126" s="173"/>
      <c r="P126" s="173"/>
      <c r="Q126" s="173">
        <v>1</v>
      </c>
    </row>
    <row r="127" spans="1:17" x14ac:dyDescent="0.25">
      <c r="A127" s="173">
        <v>9065</v>
      </c>
      <c r="B127" s="173">
        <v>12</v>
      </c>
      <c r="C127" s="173">
        <v>2</v>
      </c>
      <c r="D127" s="173" t="s">
        <v>611</v>
      </c>
      <c r="E127" s="173" t="s">
        <v>606</v>
      </c>
      <c r="F127" s="173" t="s">
        <v>586</v>
      </c>
      <c r="G127" s="173" t="s">
        <v>575</v>
      </c>
      <c r="H127" s="173"/>
      <c r="I127" s="174">
        <v>45260</v>
      </c>
      <c r="J127" s="173">
        <v>0</v>
      </c>
      <c r="K127" s="173"/>
      <c r="L127" s="173">
        <v>250</v>
      </c>
      <c r="M127" s="173">
        <v>467500</v>
      </c>
      <c r="N127" s="173"/>
      <c r="O127" s="173"/>
      <c r="P127" s="173"/>
      <c r="Q127" s="173">
        <v>1</v>
      </c>
    </row>
    <row r="128" spans="1:17" x14ac:dyDescent="0.25">
      <c r="A128" s="173">
        <v>9065</v>
      </c>
      <c r="B128" s="173">
        <v>12</v>
      </c>
      <c r="C128" s="173">
        <v>2</v>
      </c>
      <c r="D128" s="173" t="s">
        <v>611</v>
      </c>
      <c r="E128" s="173" t="s">
        <v>606</v>
      </c>
      <c r="F128" s="173" t="s">
        <v>587</v>
      </c>
      <c r="G128" s="173" t="s">
        <v>575</v>
      </c>
      <c r="H128" s="173"/>
      <c r="I128" s="174">
        <v>45260</v>
      </c>
      <c r="J128" s="173">
        <v>2000</v>
      </c>
      <c r="K128" s="173" t="s">
        <v>577</v>
      </c>
      <c r="L128" s="173">
        <v>250</v>
      </c>
      <c r="M128" s="173">
        <v>1625</v>
      </c>
      <c r="N128" s="173"/>
      <c r="O128" s="173"/>
      <c r="P128" s="173"/>
      <c r="Q128" s="173">
        <v>1</v>
      </c>
    </row>
    <row r="129" spans="1:17" x14ac:dyDescent="0.25">
      <c r="A129" s="173">
        <v>9065</v>
      </c>
      <c r="B129" s="173">
        <v>12</v>
      </c>
      <c r="C129" s="173">
        <v>2</v>
      </c>
      <c r="D129" s="173" t="s">
        <v>611</v>
      </c>
      <c r="E129" s="173" t="s">
        <v>606</v>
      </c>
      <c r="F129" s="173" t="s">
        <v>588</v>
      </c>
      <c r="G129" s="173" t="s">
        <v>589</v>
      </c>
      <c r="H129" s="173"/>
      <c r="I129" s="174">
        <v>45260</v>
      </c>
      <c r="J129" s="173">
        <v>0</v>
      </c>
      <c r="K129" s="173"/>
      <c r="L129" s="173">
        <v>50</v>
      </c>
      <c r="M129" s="173">
        <v>1030842.5</v>
      </c>
      <c r="N129" s="173"/>
      <c r="O129" s="173"/>
      <c r="P129" s="173"/>
      <c r="Q129" s="173">
        <v>1</v>
      </c>
    </row>
    <row r="130" spans="1:17" x14ac:dyDescent="0.25">
      <c r="A130" s="173">
        <v>9065</v>
      </c>
      <c r="B130" s="173">
        <v>12</v>
      </c>
      <c r="C130" s="173">
        <v>2</v>
      </c>
      <c r="D130" s="173" t="s">
        <v>611</v>
      </c>
      <c r="E130" s="173" t="s">
        <v>606</v>
      </c>
      <c r="F130" s="173" t="s">
        <v>590</v>
      </c>
      <c r="G130" s="173" t="s">
        <v>589</v>
      </c>
      <c r="H130" s="173"/>
      <c r="I130" s="174">
        <v>45260</v>
      </c>
      <c r="J130" s="173">
        <v>21000</v>
      </c>
      <c r="K130" s="173" t="s">
        <v>577</v>
      </c>
      <c r="L130" s="173">
        <v>50</v>
      </c>
      <c r="M130" s="173">
        <v>2500</v>
      </c>
      <c r="N130" s="173"/>
      <c r="O130" s="173"/>
      <c r="P130" s="173"/>
      <c r="Q130" s="173">
        <v>1</v>
      </c>
    </row>
    <row r="131" spans="1:17" x14ac:dyDescent="0.25">
      <c r="A131" s="173">
        <v>9065</v>
      </c>
      <c r="B131" s="173">
        <v>24</v>
      </c>
      <c r="C131" s="173">
        <v>2</v>
      </c>
      <c r="D131" s="173" t="s">
        <v>611</v>
      </c>
      <c r="E131" s="173" t="s">
        <v>606</v>
      </c>
      <c r="F131" s="173" t="s">
        <v>591</v>
      </c>
      <c r="G131" s="173" t="s">
        <v>598</v>
      </c>
      <c r="H131" s="173"/>
      <c r="I131" s="174">
        <v>45258</v>
      </c>
      <c r="J131" s="173">
        <v>0</v>
      </c>
      <c r="K131" s="173"/>
      <c r="L131" s="173">
        <v>1</v>
      </c>
      <c r="M131" s="173">
        <v>83387.5</v>
      </c>
      <c r="N131" s="173"/>
      <c r="O131" s="173"/>
      <c r="P131" s="173"/>
      <c r="Q131" s="173">
        <v>1</v>
      </c>
    </row>
    <row r="132" spans="1:17" x14ac:dyDescent="0.25">
      <c r="A132" s="173">
        <v>9065</v>
      </c>
      <c r="B132" s="173">
        <v>24</v>
      </c>
      <c r="C132" s="173">
        <v>2</v>
      </c>
      <c r="D132" s="173" t="s">
        <v>611</v>
      </c>
      <c r="E132" s="173" t="s">
        <v>606</v>
      </c>
      <c r="F132" s="173" t="s">
        <v>593</v>
      </c>
      <c r="G132" s="173" t="s">
        <v>598</v>
      </c>
      <c r="H132" s="173"/>
      <c r="I132" s="174">
        <v>45258</v>
      </c>
      <c r="J132" s="173">
        <v>84</v>
      </c>
      <c r="K132" s="173" t="s">
        <v>577</v>
      </c>
      <c r="L132" s="173">
        <v>1</v>
      </c>
      <c r="M132" s="173">
        <v>17.5</v>
      </c>
      <c r="N132" s="173"/>
      <c r="O132" s="173"/>
      <c r="P132" s="173"/>
      <c r="Q132" s="173">
        <v>1</v>
      </c>
    </row>
    <row r="133" spans="1:17" x14ac:dyDescent="0.25">
      <c r="A133" s="173">
        <v>9065</v>
      </c>
      <c r="B133" s="173">
        <v>14</v>
      </c>
      <c r="C133" s="173">
        <v>2</v>
      </c>
      <c r="D133" s="173" t="s">
        <v>611</v>
      </c>
      <c r="E133" s="173" t="s">
        <v>606</v>
      </c>
      <c r="F133" s="173" t="s">
        <v>591</v>
      </c>
      <c r="G133" s="173" t="s">
        <v>592</v>
      </c>
      <c r="H133" s="173"/>
      <c r="I133" s="174">
        <v>45258</v>
      </c>
      <c r="J133" s="173">
        <v>0</v>
      </c>
      <c r="K133" s="173"/>
      <c r="L133" s="173">
        <v>1</v>
      </c>
      <c r="M133" s="173">
        <v>83387.5</v>
      </c>
      <c r="N133" s="173"/>
      <c r="O133" s="173"/>
      <c r="P133" s="173"/>
      <c r="Q133" s="173">
        <v>1</v>
      </c>
    </row>
    <row r="134" spans="1:17" x14ac:dyDescent="0.25">
      <c r="A134" s="173">
        <v>9065</v>
      </c>
      <c r="B134" s="173">
        <v>14</v>
      </c>
      <c r="C134" s="173">
        <v>2</v>
      </c>
      <c r="D134" s="173" t="s">
        <v>611</v>
      </c>
      <c r="E134" s="173" t="s">
        <v>606</v>
      </c>
      <c r="F134" s="173" t="s">
        <v>593</v>
      </c>
      <c r="G134" s="173" t="s">
        <v>592</v>
      </c>
      <c r="H134" s="173"/>
      <c r="I134" s="174">
        <v>45258</v>
      </c>
      <c r="J134" s="173">
        <v>95</v>
      </c>
      <c r="K134" s="173" t="s">
        <v>577</v>
      </c>
      <c r="L134" s="173">
        <v>1</v>
      </c>
      <c r="M134" s="173">
        <v>17.5</v>
      </c>
      <c r="N134" s="173"/>
      <c r="O134" s="173"/>
      <c r="P134" s="173"/>
      <c r="Q134" s="173">
        <v>1</v>
      </c>
    </row>
    <row r="135" spans="1:17" x14ac:dyDescent="0.25">
      <c r="A135" s="173">
        <v>9065</v>
      </c>
      <c r="B135" s="173">
        <v>53</v>
      </c>
      <c r="C135" s="173">
        <v>2</v>
      </c>
      <c r="D135" s="173" t="s">
        <v>611</v>
      </c>
      <c r="E135" s="173" t="s">
        <v>606</v>
      </c>
      <c r="F135" s="173" t="s">
        <v>599</v>
      </c>
      <c r="G135" s="173" t="s">
        <v>600</v>
      </c>
      <c r="H135" s="173"/>
      <c r="I135" s="174">
        <v>45265</v>
      </c>
      <c r="J135" s="173">
        <v>0</v>
      </c>
      <c r="K135" s="173"/>
      <c r="L135" s="173">
        <v>1</v>
      </c>
      <c r="M135" s="173">
        <v>2190000</v>
      </c>
      <c r="N135" s="173"/>
      <c r="O135" s="173"/>
      <c r="P135" s="173"/>
      <c r="Q135" s="173">
        <v>1</v>
      </c>
    </row>
    <row r="136" spans="1:17" x14ac:dyDescent="0.25">
      <c r="A136" s="173">
        <v>9065</v>
      </c>
      <c r="B136" s="173">
        <v>53</v>
      </c>
      <c r="C136" s="173">
        <v>2</v>
      </c>
      <c r="D136" s="173" t="s">
        <v>611</v>
      </c>
      <c r="E136" s="173" t="s">
        <v>606</v>
      </c>
      <c r="F136" s="173" t="s">
        <v>599</v>
      </c>
      <c r="G136" s="173" t="s">
        <v>601</v>
      </c>
      <c r="H136" s="173"/>
      <c r="I136" s="174">
        <v>45260</v>
      </c>
      <c r="J136" s="173">
        <v>0</v>
      </c>
      <c r="K136" s="173"/>
      <c r="L136" s="173">
        <v>1</v>
      </c>
      <c r="M136" s="173">
        <v>320000</v>
      </c>
      <c r="N136" s="173"/>
      <c r="O136" s="173"/>
      <c r="P136" s="173"/>
      <c r="Q136" s="173">
        <v>1</v>
      </c>
    </row>
    <row r="137" spans="1:17" x14ac:dyDescent="0.25">
      <c r="A137" s="173">
        <v>9065</v>
      </c>
      <c r="B137" s="173">
        <v>53</v>
      </c>
      <c r="C137" s="173">
        <v>2</v>
      </c>
      <c r="D137" s="173" t="s">
        <v>611</v>
      </c>
      <c r="E137" s="173" t="s">
        <v>606</v>
      </c>
      <c r="F137" s="173" t="s">
        <v>599</v>
      </c>
      <c r="G137" s="173" t="s">
        <v>602</v>
      </c>
      <c r="H137" s="173"/>
      <c r="I137" s="174">
        <v>45260</v>
      </c>
      <c r="J137" s="173">
        <v>0</v>
      </c>
      <c r="K137" s="173"/>
      <c r="L137" s="173">
        <v>1</v>
      </c>
      <c r="M137" s="173">
        <v>70900</v>
      </c>
      <c r="N137" s="173"/>
      <c r="O137" s="173"/>
      <c r="P137" s="173"/>
      <c r="Q137" s="173">
        <v>1</v>
      </c>
    </row>
    <row r="138" spans="1:17" x14ac:dyDescent="0.25">
      <c r="A138" s="173">
        <v>9065</v>
      </c>
      <c r="B138" s="173">
        <v>53</v>
      </c>
      <c r="C138" s="173">
        <v>2</v>
      </c>
      <c r="D138" s="173" t="s">
        <v>611</v>
      </c>
      <c r="E138" s="173" t="s">
        <v>606</v>
      </c>
      <c r="F138" s="173" t="s">
        <v>603</v>
      </c>
      <c r="G138" s="173" t="s">
        <v>600</v>
      </c>
      <c r="H138" s="173"/>
      <c r="I138" s="174">
        <v>45254</v>
      </c>
      <c r="J138" s="173">
        <v>70000</v>
      </c>
      <c r="K138" s="173" t="s">
        <v>577</v>
      </c>
      <c r="L138" s="173">
        <v>1</v>
      </c>
      <c r="M138" s="173">
        <v>9000</v>
      </c>
      <c r="N138" s="173"/>
      <c r="O138" s="173"/>
      <c r="P138" s="173"/>
      <c r="Q138" s="173">
        <v>1</v>
      </c>
    </row>
    <row r="139" spans="1:17" x14ac:dyDescent="0.25">
      <c r="A139" s="173">
        <v>9065</v>
      </c>
      <c r="B139" s="173">
        <v>53</v>
      </c>
      <c r="C139" s="173">
        <v>2</v>
      </c>
      <c r="D139" s="173" t="s">
        <v>611</v>
      </c>
      <c r="E139" s="173" t="s">
        <v>606</v>
      </c>
      <c r="F139" s="173" t="s">
        <v>603</v>
      </c>
      <c r="G139" s="173" t="s">
        <v>601</v>
      </c>
      <c r="H139" s="173"/>
      <c r="I139" s="174">
        <v>45251</v>
      </c>
      <c r="J139" s="173">
        <v>70000</v>
      </c>
      <c r="K139" s="173" t="s">
        <v>577</v>
      </c>
      <c r="L139" s="173">
        <v>1</v>
      </c>
      <c r="M139" s="173">
        <v>1500</v>
      </c>
      <c r="N139" s="173"/>
      <c r="O139" s="173"/>
      <c r="P139" s="173"/>
      <c r="Q139" s="173">
        <v>1</v>
      </c>
    </row>
  </sheetData>
  <pageMargins left="0.7" right="0.7" top="0.75" bottom="0.75" header="0.3" footer="0.3"/>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Klassify>
  <SNO>1</SNO>
  <KDate>2020-06-17 12:34:04</KDate>
  <Classification>BSE - PUBLIC</Classification>
  <HostName>BSEF16WD189</HostName>
  <Domain_User>BSELTD/kailash.chawan</Domain_User>
  <IPAdd>10.228.23.189</IPAdd>
  <FilePath>C:\Users\kailash.chawan\Desktop\File Format\NEW FILE FORMAT FOR BOW1a.xlsx</FilePath>
  <KID>F4939FEAA34D637279940442596439</KID>
  <UniqueName/>
  <Suggested/>
  <Justification/>
</Klassify>
</file>

<file path=customXml/itemProps1.xml><?xml version="1.0" encoding="utf-8"?>
<ds:datastoreItem xmlns:ds="http://schemas.openxmlformats.org/officeDocument/2006/customXml" ds:itemID="{2360CEDF-230E-46A5-89D8-A9675526A65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Notes</vt:lpstr>
      <vt:lpstr>IBT_USER_ADDITION_UPLOAD</vt:lpstr>
      <vt:lpstr>DEALER ID_ADDITION_UPLOAD</vt:lpstr>
      <vt:lpstr>CTCL(OFFLINE)_USER_ADDITION_UPL</vt:lpstr>
      <vt:lpstr>EMPLOYEE_USER_MAPPINGS_UPLOAD</vt:lpstr>
      <vt:lpstr>DEPOSIT_UPLOAD</vt:lpstr>
      <vt:lpstr>HOLDING_DPSTOCKS_UPLOAD</vt:lpstr>
      <vt:lpstr>NNF_LOCATION_EXCHANGE_IDENTIFER</vt:lpstr>
      <vt:lpstr>TRADING_RIGHTS_UPLOAD</vt:lpstr>
      <vt:lpstr>RISK_PREFFRENCES</vt:lpstr>
      <vt:lpstr>CONTRACT_MARGIN</vt:lpstr>
      <vt:lpstr>RIGHT_LIMITS</vt:lpstr>
      <vt:lpstr>PROFILE_MAPPING_UPLOAD</vt:lpstr>
      <vt:lpstr>SLB_HOLDING_UPLOAD</vt:lpstr>
      <vt:lpstr>UPDATE_PAN</vt:lpstr>
      <vt:lpstr>ONLY DP HOLDING</vt:lpstr>
      <vt:lpstr>COMBINED DP UPLOAD WITH T1 POOL</vt:lpstr>
      <vt:lpstr>ONLY T1 POOL HOLDING</vt:lpstr>
      <vt:lpstr>BANK UPLOAD</vt:lpstr>
      <vt:lpstr>KRA STATUS</vt:lpstr>
      <vt:lpstr>BROKERAGE MASTER</vt:lpstr>
      <vt:lpstr>BROKERAGE MASTER CLIENT MAPPING</vt:lpstr>
      <vt:lpstr>CP CODE MAPPING</vt:lpstr>
      <vt:lpstr>MANUAL POSITION FILE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Amol Pawar</cp:lastModifiedBy>
  <cp:revision/>
  <dcterms:created xsi:type="dcterms:W3CDTF">2020-06-09T08:53:53Z</dcterms:created>
  <dcterms:modified xsi:type="dcterms:W3CDTF">2024-09-20T05:20:11Z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BSE - PUBLIC</vt:lpwstr>
  </property>
  <property fmtid="{D5CDD505-2E9C-101B-9397-08002B2CF9AE}" pid="3" name="Rules">
    <vt:lpwstr/>
  </property>
  <property fmtid="{D5CDD505-2E9C-101B-9397-08002B2CF9AE}" pid="4" name="KID">
    <vt:lpwstr>F4939FEAA34D637279940442596439</vt:lpwstr>
  </property>
</Properties>
</file>